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2415F13D-1DB7-4996-94BC-9D2CB8F7A149}" xr6:coauthVersionLast="47" xr6:coauthVersionMax="47" xr10:uidLastSave="{00000000-0000-0000-0000-000000000000}"/>
  <bookViews>
    <workbookView xWindow="-120" yWindow="-120" windowWidth="23280" windowHeight="14880" xr2:uid="{ABC52080-26E7-4C27-8A4F-574169AEA42C}"/>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AF983" i="8"/>
  <c r="T983" i="8"/>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AF964" i="8"/>
  <c r="T964" i="8"/>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AF911" i="8"/>
  <c r="T911" i="8"/>
  <c r="D911" i="8"/>
  <c r="A911" i="8"/>
  <c r="T910" i="8"/>
  <c r="AF910" i="8" s="1"/>
  <c r="D910" i="8"/>
  <c r="A910" i="8"/>
  <c r="T909" i="8"/>
  <c r="AF909" i="8" s="1"/>
  <c r="D909" i="8"/>
  <c r="A909" i="8"/>
  <c r="T908" i="8"/>
  <c r="AF908" i="8" s="1"/>
  <c r="D908" i="8"/>
  <c r="A908" i="8"/>
  <c r="AF907" i="8"/>
  <c r="T907" i="8"/>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AF813" i="8"/>
  <c r="T813" i="8"/>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AF771" i="8"/>
  <c r="T771" i="8"/>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AF750" i="8"/>
  <c r="T750" i="8"/>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AF736" i="8"/>
  <c r="T736" i="8"/>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AF720" i="8"/>
  <c r="T720" i="8"/>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AF696" i="8"/>
  <c r="T696" i="8"/>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AF684" i="8"/>
  <c r="T684" i="8"/>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AF605" i="8"/>
  <c r="T605" i="8"/>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AF553" i="8"/>
  <c r="T553" i="8"/>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AF521" i="8"/>
  <c r="T521" i="8"/>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AF497" i="8"/>
  <c r="T497" i="8"/>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AF480" i="8"/>
  <c r="T480" i="8"/>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AF450" i="8"/>
  <c r="T450" i="8"/>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AF426" i="8"/>
  <c r="T426" i="8"/>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AF386" i="8"/>
  <c r="T386" i="8"/>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AF368" i="8"/>
  <c r="T368" i="8"/>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AF359" i="8"/>
  <c r="T359" i="8"/>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AF306" i="8"/>
  <c r="T306" i="8"/>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AF289" i="8"/>
  <c r="T289" i="8"/>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AF257" i="8"/>
  <c r="T257" i="8"/>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AF237" i="8"/>
  <c r="T237" i="8"/>
  <c r="D237" i="8"/>
  <c r="A237" i="8"/>
  <c r="BL236" i="8"/>
  <c r="T236" i="8"/>
  <c r="AF236" i="8" s="1"/>
  <c r="D236" i="8"/>
  <c r="A236" i="8"/>
  <c r="BL235" i="8"/>
  <c r="T235" i="8"/>
  <c r="AF235" i="8" s="1"/>
  <c r="D235" i="8"/>
  <c r="A235" i="8"/>
  <c r="BL234" i="8"/>
  <c r="T234" i="8"/>
  <c r="AF234" i="8" s="1"/>
  <c r="D234" i="8"/>
  <c r="A234" i="8"/>
  <c r="BL233" i="8"/>
  <c r="T233" i="8"/>
  <c r="AF233" i="8" s="1"/>
  <c r="D233" i="8"/>
  <c r="A233" i="8"/>
  <c r="BL232" i="8"/>
  <c r="AF232" i="8"/>
  <c r="T232" i="8"/>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AF216" i="8"/>
  <c r="T216" i="8"/>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AF191" i="8"/>
  <c r="T191" i="8"/>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AF180" i="8"/>
  <c r="T180" i="8"/>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AF150" i="8"/>
  <c r="T150" i="8"/>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AF108" i="8"/>
  <c r="T108" i="8"/>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AF102" i="8"/>
  <c r="T102" i="8"/>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AF88" i="8"/>
  <c r="T88" i="8"/>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AF62" i="8"/>
  <c r="T62" i="8"/>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AF49" i="8"/>
  <c r="T49" i="8"/>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AF42" i="8"/>
  <c r="T42" i="8"/>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AF30" i="8"/>
  <c r="T30" i="8"/>
  <c r="D30" i="8"/>
  <c r="A30" i="8"/>
  <c r="BL29" i="8"/>
  <c r="AF29" i="8"/>
  <c r="T29" i="8"/>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AF22" i="8"/>
  <c r="T22" i="8"/>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V10" i="8" a="1"/>
  <c r="AV10" i="8" s="1"/>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8" i="8" s="1" a="1"/>
  <c r="AX8" i="8" s="1"/>
  <c r="D22" i="5" s="1"/>
  <c r="AV4" i="8"/>
  <c r="AV26" i="8" s="1" a="1"/>
  <c r="AV26"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AW80" i="7"/>
  <c r="BM103" i="7" s="1"/>
  <c r="P80" i="7"/>
  <c r="F80" i="7"/>
  <c r="AW79" i="7"/>
  <c r="BM102" i="7" s="1"/>
  <c r="P79" i="7"/>
  <c r="F79" i="7"/>
  <c r="AW78" i="7"/>
  <c r="BM101" i="7" s="1"/>
  <c r="P78" i="7"/>
  <c r="F78" i="7"/>
  <c r="E17" i="2" s="1"/>
  <c r="AF17" i="2" s="1"/>
  <c r="AW77" i="7"/>
  <c r="BM100" i="7" s="1"/>
  <c r="P77" i="7"/>
  <c r="F77" i="7"/>
  <c r="W36" i="7"/>
  <c r="V36" i="7"/>
  <c r="X36" i="7" s="1"/>
  <c r="T36" i="7"/>
  <c r="U36" i="7" s="1"/>
  <c r="P36" i="7"/>
  <c r="O36" i="7"/>
  <c r="V35" i="7"/>
  <c r="W35" i="7" s="1"/>
  <c r="T35" i="7"/>
  <c r="P35" i="7"/>
  <c r="O35" i="7"/>
  <c r="V34" i="7"/>
  <c r="T34" i="7"/>
  <c r="U34" i="7" s="1"/>
  <c r="P34" i="7"/>
  <c r="O34" i="7"/>
  <c r="V33" i="7"/>
  <c r="T33" i="7"/>
  <c r="U33" i="7" s="1"/>
  <c r="P33" i="7"/>
  <c r="O33" i="7"/>
  <c r="W32" i="7"/>
  <c r="V32" i="7"/>
  <c r="T32" i="7"/>
  <c r="P32" i="7"/>
  <c r="O32" i="7"/>
  <c r="V31" i="7"/>
  <c r="W31" i="7" s="1"/>
  <c r="T31" i="7"/>
  <c r="R40" i="4" s="1"/>
  <c r="P31" i="7"/>
  <c r="O31" i="7"/>
  <c r="V30" i="7"/>
  <c r="U30" i="7"/>
  <c r="S39" i="4" s="1"/>
  <c r="Y39" i="4" s="1"/>
  <c r="T30" i="7"/>
  <c r="R39" i="4" s="1"/>
  <c r="P30" i="7"/>
  <c r="O30" i="7"/>
  <c r="V29" i="7"/>
  <c r="W29" i="7" s="1"/>
  <c r="T29" i="7"/>
  <c r="P29" i="7"/>
  <c r="O29" i="7"/>
  <c r="V28" i="7"/>
  <c r="W28" i="7" s="1"/>
  <c r="T28" i="7"/>
  <c r="U28" i="7" s="1"/>
  <c r="S37" i="4" s="1"/>
  <c r="Y37" i="4" s="1"/>
  <c r="P28" i="7"/>
  <c r="O28" i="7"/>
  <c r="V27" i="7"/>
  <c r="W27" i="7" s="1"/>
  <c r="T27" i="7"/>
  <c r="U27" i="7" s="1"/>
  <c r="S36" i="4" s="1"/>
  <c r="Y36" i="4" s="1"/>
  <c r="P27" i="7"/>
  <c r="O27" i="7"/>
  <c r="V26" i="7"/>
  <c r="T26" i="7"/>
  <c r="U26" i="7" s="1"/>
  <c r="S35" i="4" s="1"/>
  <c r="Y35" i="4" s="1"/>
  <c r="P26" i="7"/>
  <c r="O26" i="7"/>
  <c r="V25" i="7"/>
  <c r="T25" i="7"/>
  <c r="U25" i="7" s="1"/>
  <c r="S34" i="4" s="1"/>
  <c r="Y34" i="4" s="1"/>
  <c r="P25" i="7"/>
  <c r="O25" i="7"/>
  <c r="F25" i="7"/>
  <c r="E33" i="3" s="1"/>
  <c r="V24" i="7"/>
  <c r="W24" i="7" s="1"/>
  <c r="T24" i="7"/>
  <c r="R33" i="4" s="1"/>
  <c r="P24" i="7"/>
  <c r="O24" i="7"/>
  <c r="V23" i="7"/>
  <c r="T23" i="7"/>
  <c r="P23" i="7"/>
  <c r="O23" i="7"/>
  <c r="V22" i="7"/>
  <c r="W22" i="7" s="1"/>
  <c r="T22" i="7"/>
  <c r="R31" i="4" s="1"/>
  <c r="P22" i="7"/>
  <c r="O22" i="7"/>
  <c r="V21" i="7"/>
  <c r="T21" i="7"/>
  <c r="U21" i="7" s="1"/>
  <c r="P21" i="7"/>
  <c r="O21" i="7"/>
  <c r="V20" i="7"/>
  <c r="T20" i="7"/>
  <c r="P20" i="7"/>
  <c r="O20" i="7"/>
  <c r="F20" i="7"/>
  <c r="E28" i="3" s="1"/>
  <c r="V19" i="7"/>
  <c r="T19" i="7"/>
  <c r="P19" i="7"/>
  <c r="O19" i="7"/>
  <c r="V18" i="7"/>
  <c r="W18" i="7" s="1"/>
  <c r="T18" i="7"/>
  <c r="P18" i="7"/>
  <c r="O18" i="7"/>
  <c r="V17" i="7"/>
  <c r="T17" i="7"/>
  <c r="U17" i="7" s="1"/>
  <c r="P17" i="7"/>
  <c r="O17" i="7"/>
  <c r="F17" i="7"/>
  <c r="E25" i="3" s="1"/>
  <c r="V16" i="7"/>
  <c r="T16" i="7"/>
  <c r="U16" i="7" s="1"/>
  <c r="P16" i="7"/>
  <c r="O16" i="7"/>
  <c r="V15" i="7"/>
  <c r="W15" i="7" s="1"/>
  <c r="T15" i="7"/>
  <c r="U15" i="7" s="1"/>
  <c r="S24" i="4" s="1"/>
  <c r="Y24" i="4" s="1"/>
  <c r="P15" i="7"/>
  <c r="O15" i="7"/>
  <c r="V14" i="7"/>
  <c r="X14" i="7" s="1"/>
  <c r="T14" i="7"/>
  <c r="P14" i="7"/>
  <c r="O14" i="7"/>
  <c r="V13" i="7"/>
  <c r="T13" i="7"/>
  <c r="U13" i="7" s="1"/>
  <c r="S22" i="4" s="1"/>
  <c r="Y22" i="4" s="1"/>
  <c r="P13" i="7"/>
  <c r="O13" i="7"/>
  <c r="V12" i="7"/>
  <c r="W12" i="7" s="1"/>
  <c r="T12" i="7"/>
  <c r="G12" i="7" s="1"/>
  <c r="L20" i="3" s="1"/>
  <c r="P12" i="7"/>
  <c r="O12" i="7"/>
  <c r="V11" i="7"/>
  <c r="W11" i="7" s="1"/>
  <c r="T11" i="7"/>
  <c r="U11" i="7" s="1"/>
  <c r="P11" i="7"/>
  <c r="O11" i="7"/>
  <c r="V10" i="7"/>
  <c r="T10" i="7"/>
  <c r="U10" i="7" s="1"/>
  <c r="P10" i="7"/>
  <c r="O10" i="7"/>
  <c r="V9" i="7"/>
  <c r="T9" i="7"/>
  <c r="U9" i="7" s="1"/>
  <c r="P9" i="7"/>
  <c r="O9" i="7"/>
  <c r="V8" i="7"/>
  <c r="W8" i="7" s="1"/>
  <c r="T8" i="7"/>
  <c r="R17" i="4" s="1"/>
  <c r="P8" i="7"/>
  <c r="O8" i="7"/>
  <c r="G4" i="7"/>
  <c r="F33" i="7"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O40" i="4"/>
  <c r="W39" i="4"/>
  <c r="O39" i="4"/>
  <c r="W38" i="4"/>
  <c r="R38" i="4"/>
  <c r="O38" i="4"/>
  <c r="W37" i="4"/>
  <c r="O37" i="4"/>
  <c r="W36" i="4"/>
  <c r="O36" i="4"/>
  <c r="W35" i="4"/>
  <c r="R35" i="4"/>
  <c r="O35" i="4"/>
  <c r="W34" i="4"/>
  <c r="O34" i="4"/>
  <c r="W33" i="4"/>
  <c r="O33" i="4"/>
  <c r="W32" i="4"/>
  <c r="O32" i="4"/>
  <c r="W31" i="4"/>
  <c r="O31" i="4"/>
  <c r="W30" i="4"/>
  <c r="S30" i="4"/>
  <c r="Y30" i="4" s="1"/>
  <c r="R30" i="4"/>
  <c r="O30" i="4"/>
  <c r="W29" i="4"/>
  <c r="O29" i="4"/>
  <c r="W28" i="4"/>
  <c r="O28" i="4"/>
  <c r="W27" i="4"/>
  <c r="O27" i="4"/>
  <c r="W26" i="4"/>
  <c r="S26" i="4"/>
  <c r="Y26" i="4" s="1"/>
  <c r="R26" i="4"/>
  <c r="O26" i="4"/>
  <c r="W25" i="4"/>
  <c r="S25" i="4"/>
  <c r="Y25" i="4" s="1"/>
  <c r="O25" i="4"/>
  <c r="W24" i="4"/>
  <c r="R24" i="4"/>
  <c r="O24" i="4"/>
  <c r="W23" i="4"/>
  <c r="O23" i="4"/>
  <c r="W22" i="4"/>
  <c r="O22" i="4"/>
  <c r="W21" i="4"/>
  <c r="O21" i="4"/>
  <c r="W20" i="4"/>
  <c r="O20" i="4"/>
  <c r="W19" i="4"/>
  <c r="R19" i="4"/>
  <c r="O19" i="4"/>
  <c r="W18" i="4"/>
  <c r="S18" i="4"/>
  <c r="Y18" i="4" s="1"/>
  <c r="R18" i="4"/>
  <c r="O18" i="4"/>
  <c r="W17" i="4"/>
  <c r="O17" i="4"/>
  <c r="E11" i="4"/>
  <c r="Y10" i="4"/>
  <c r="E10" i="4"/>
  <c r="Y9" i="4"/>
  <c r="Y8" i="4"/>
  <c r="J8" i="4"/>
  <c r="Y7" i="4"/>
  <c r="N48" i="3"/>
  <c r="L48" i="3"/>
  <c r="E48" i="3"/>
  <c r="E41" i="3"/>
  <c r="F11" i="3"/>
  <c r="F10" i="3"/>
  <c r="K8" i="3"/>
  <c r="Y22" i="2"/>
  <c r="X22" i="2"/>
  <c r="W21" i="2"/>
  <c r="E21" i="2"/>
  <c r="AC21" i="2" s="1"/>
  <c r="W20" i="2"/>
  <c r="E20" i="2"/>
  <c r="AD20" i="2" s="1"/>
  <c r="W19" i="2"/>
  <c r="E19" i="2"/>
  <c r="AC19" i="2" s="1"/>
  <c r="W18" i="2"/>
  <c r="E18" i="2"/>
  <c r="W17" i="2"/>
  <c r="W16" i="2"/>
  <c r="E16" i="2"/>
  <c r="AE16" i="2" s="1"/>
  <c r="Y15" i="2"/>
  <c r="X15" i="2"/>
  <c r="F11" i="2"/>
  <c r="F10" i="2"/>
  <c r="J8" i="2"/>
  <c r="AE33" i="3" l="1"/>
  <c r="C33" i="3"/>
  <c r="Z28" i="3"/>
  <c r="C28" i="3"/>
  <c r="AE28" i="3"/>
  <c r="AC28" i="3"/>
  <c r="AE20" i="2"/>
  <c r="R25" i="4"/>
  <c r="R34" i="4"/>
  <c r="I8" i="7"/>
  <c r="N16" i="3" s="1"/>
  <c r="G9" i="7"/>
  <c r="L17" i="3" s="1"/>
  <c r="J12" i="7"/>
  <c r="O20" i="3" s="1"/>
  <c r="X12" i="7"/>
  <c r="I17" i="7"/>
  <c r="N25" i="3" s="1"/>
  <c r="F10" i="7"/>
  <c r="E18" i="3" s="1"/>
  <c r="C18" i="3" s="1"/>
  <c r="U12" i="7"/>
  <c r="S21" i="4" s="1"/>
  <c r="Y21" i="4" s="1"/>
  <c r="F14" i="7"/>
  <c r="E22" i="3" s="1"/>
  <c r="AC22" i="3" s="1"/>
  <c r="G22" i="7"/>
  <c r="L30" i="3" s="1"/>
  <c r="X23" i="7"/>
  <c r="F30" i="7"/>
  <c r="E38" i="3" s="1"/>
  <c r="F8" i="7"/>
  <c r="E16" i="3" s="1"/>
  <c r="AE16" i="3" s="1"/>
  <c r="Y15" i="7"/>
  <c r="Z24" i="4" s="1"/>
  <c r="W23" i="7"/>
  <c r="U31" i="7"/>
  <c r="S40" i="4" s="1"/>
  <c r="Y40" i="4" s="1"/>
  <c r="AB20" i="2"/>
  <c r="G8" i="7"/>
  <c r="L16" i="3" s="1"/>
  <c r="F9" i="7"/>
  <c r="E17" i="3" s="1"/>
  <c r="I16" i="7"/>
  <c r="N24" i="3" s="1"/>
  <c r="F19" i="7"/>
  <c r="E27" i="3" s="1"/>
  <c r="J8" i="7"/>
  <c r="O16" i="3" s="1"/>
  <c r="R37" i="4"/>
  <c r="K12" i="7"/>
  <c r="P20" i="3" s="1"/>
  <c r="I18" i="7"/>
  <c r="N26" i="3" s="1"/>
  <c r="R21" i="4"/>
  <c r="X8" i="7"/>
  <c r="K8" i="7" s="1"/>
  <c r="P16" i="3" s="1"/>
  <c r="I11" i="7"/>
  <c r="N19" i="3" s="1"/>
  <c r="W14" i="7"/>
  <c r="BK7" i="8" a="1"/>
  <c r="BK7" i="8" s="1"/>
  <c r="AE21" i="2"/>
  <c r="R20" i="4"/>
  <c r="AG17" i="2"/>
  <c r="AE17" i="2"/>
  <c r="AB17" i="2"/>
  <c r="AE25" i="3"/>
  <c r="C25" i="3"/>
  <c r="U35" i="7"/>
  <c r="G35" i="7"/>
  <c r="L43" i="3" s="1"/>
  <c r="AE18" i="3"/>
  <c r="AF18" i="2"/>
  <c r="C41" i="3"/>
  <c r="U19" i="7"/>
  <c r="S28" i="4" s="1"/>
  <c r="Y28" i="4" s="1"/>
  <c r="R28" i="4"/>
  <c r="W19" i="7"/>
  <c r="J19" i="7" s="1"/>
  <c r="O27" i="3" s="1"/>
  <c r="I19" i="7"/>
  <c r="N27" i="3" s="1"/>
  <c r="X19" i="7"/>
  <c r="AF19" i="2"/>
  <c r="U18" i="7"/>
  <c r="S27" i="4" s="1"/>
  <c r="Y27" i="4" s="1"/>
  <c r="R27" i="4"/>
  <c r="X21" i="7"/>
  <c r="I21" i="7"/>
  <c r="N29" i="3" s="1"/>
  <c r="U23" i="7"/>
  <c r="S32" i="4" s="1"/>
  <c r="Y32" i="4" s="1"/>
  <c r="R32" i="4"/>
  <c r="AD16" i="3"/>
  <c r="H11" i="7"/>
  <c r="M19" i="3" s="1"/>
  <c r="S20" i="4"/>
  <c r="Y20" i="4" s="1"/>
  <c r="AB22" i="3"/>
  <c r="AE22" i="3"/>
  <c r="Z23" i="7"/>
  <c r="T32" i="4" s="1"/>
  <c r="X32" i="4" s="1"/>
  <c r="AE17" i="3"/>
  <c r="C17" i="3"/>
  <c r="G20" i="7"/>
  <c r="L28" i="3" s="1"/>
  <c r="U20" i="7"/>
  <c r="S29" i="4" s="1"/>
  <c r="Y29" i="4" s="1"/>
  <c r="R29" i="4"/>
  <c r="S19" i="4"/>
  <c r="Y19" i="4" s="1"/>
  <c r="H10" i="7"/>
  <c r="M18" i="3" s="1"/>
  <c r="W20" i="7"/>
  <c r="X20" i="7"/>
  <c r="AF16" i="2"/>
  <c r="AD21" i="2"/>
  <c r="AD28" i="3"/>
  <c r="X28" i="7"/>
  <c r="AF21" i="2"/>
  <c r="X11" i="7"/>
  <c r="I14" i="7"/>
  <c r="N22" i="3" s="1"/>
  <c r="X27" i="7"/>
  <c r="Z27" i="7" s="1"/>
  <c r="T36" i="4" s="1"/>
  <c r="X36" i="4" s="1"/>
  <c r="W30" i="7"/>
  <c r="Z30" i="7" s="1"/>
  <c r="T39" i="4" s="1"/>
  <c r="X39" i="4" s="1"/>
  <c r="X30" i="7"/>
  <c r="X33" i="7"/>
  <c r="W33" i="7"/>
  <c r="R22" i="4"/>
  <c r="T79" i="7"/>
  <c r="X35" i="7"/>
  <c r="AX140" i="8" a="1"/>
  <c r="AX140" i="8" s="1"/>
  <c r="AX104" i="8" a="1"/>
  <c r="AX104" i="8" s="1"/>
  <c r="AX95" i="8" a="1"/>
  <c r="AX95" i="8" s="1"/>
  <c r="AY95" i="8" s="1"/>
  <c r="AX78" i="8" a="1"/>
  <c r="AX78" i="8" s="1"/>
  <c r="AX72" i="8" a="1"/>
  <c r="AX72" i="8" s="1"/>
  <c r="AZ72" i="8" s="1"/>
  <c r="AX20" i="8" a="1"/>
  <c r="AX20" i="8" s="1"/>
  <c r="AX16" i="8" a="1"/>
  <c r="AX16" i="8" s="1"/>
  <c r="AX143" i="8" a="1"/>
  <c r="AX143" i="8" s="1"/>
  <c r="AX127" i="8" a="1"/>
  <c r="AX127" i="8" s="1"/>
  <c r="AX101" i="8" a="1"/>
  <c r="AX101" i="8" s="1"/>
  <c r="AX87" i="8" a="1"/>
  <c r="AX87" i="8" s="1"/>
  <c r="AX56" i="8" a="1"/>
  <c r="AX56" i="8" s="1"/>
  <c r="AX112" i="8" a="1"/>
  <c r="AX112" i="8" s="1"/>
  <c r="AX64" i="8" a="1"/>
  <c r="AX64" i="8" s="1"/>
  <c r="AX52" i="8" a="1"/>
  <c r="AX52" i="8" s="1"/>
  <c r="AX34" i="8" a="1"/>
  <c r="AX34" i="8" s="1"/>
  <c r="D48" i="5" s="1"/>
  <c r="AX91" i="8" a="1"/>
  <c r="AX91" i="8" s="1"/>
  <c r="AX82" i="8" a="1"/>
  <c r="AX82" i="8" s="1"/>
  <c r="AX24" i="8" a="1"/>
  <c r="AX24" i="8" s="1"/>
  <c r="AX139" i="8" a="1"/>
  <c r="AX139" i="8" s="1"/>
  <c r="AX123" i="8" a="1"/>
  <c r="AX123" i="8" s="1"/>
  <c r="AX48" i="8" a="1"/>
  <c r="AX48" i="8" s="1"/>
  <c r="AX42" i="8" a="1"/>
  <c r="AX42" i="8" s="1"/>
  <c r="AX36" i="8" a="1"/>
  <c r="AX36" i="8" s="1"/>
  <c r="D50" i="5" s="1"/>
  <c r="AX26" i="8" a="1"/>
  <c r="AX26" i="8" s="1"/>
  <c r="D40" i="5" s="1"/>
  <c r="AX89" i="8" a="1"/>
  <c r="AX89" i="8" s="1"/>
  <c r="AX32" i="8" a="1"/>
  <c r="AX32" i="8" s="1"/>
  <c r="AX7" i="8" a="1"/>
  <c r="AX7" i="8" s="1"/>
  <c r="D21" i="5" s="1"/>
  <c r="AX109" i="8" a="1"/>
  <c r="AX109" i="8" s="1"/>
  <c r="AX66" i="8" a="1"/>
  <c r="AX66" i="8" s="1"/>
  <c r="AZ66" i="8" s="1"/>
  <c r="AX44" i="8" a="1"/>
  <c r="AX44" i="8" s="1"/>
  <c r="AZ44" i="8" s="1"/>
  <c r="AX14" i="8" a="1"/>
  <c r="AX14" i="8" s="1"/>
  <c r="AY14" i="8" s="1"/>
  <c r="J28" i="5" s="1"/>
  <c r="AX9" i="8" a="1"/>
  <c r="AX9" i="8" s="1"/>
  <c r="D23" i="5" s="1"/>
  <c r="AX23" i="8" a="1"/>
  <c r="AX23" i="8" s="1"/>
  <c r="AX62" i="8" a="1"/>
  <c r="AX62" i="8" s="1"/>
  <c r="AX50" i="8" a="1"/>
  <c r="AX50" i="8" s="1"/>
  <c r="AY50" i="8" s="1"/>
  <c r="AX19" i="8" a="1"/>
  <c r="AX19" i="8" s="1"/>
  <c r="D33" i="5" s="1"/>
  <c r="AX17" i="8" a="1"/>
  <c r="AX17" i="8" s="1"/>
  <c r="AX10" i="8" a="1"/>
  <c r="AX10" i="8" s="1"/>
  <c r="D24" i="5" s="1"/>
  <c r="AA28" i="3"/>
  <c r="R36" i="4"/>
  <c r="U14" i="7"/>
  <c r="R23" i="4"/>
  <c r="AX13" i="8" a="1"/>
  <c r="AX13" i="8" s="1"/>
  <c r="D27" i="5" s="1"/>
  <c r="AV28" i="8" a="1"/>
  <c r="AV28" i="8" s="1"/>
  <c r="I10" i="7"/>
  <c r="N18" i="3" s="1"/>
  <c r="G14" i="7"/>
  <c r="L22" i="3" s="1"/>
  <c r="F27" i="7"/>
  <c r="E35" i="3" s="1"/>
  <c r="F32" i="7"/>
  <c r="E40" i="3" s="1"/>
  <c r="AV6" i="8" a="1"/>
  <c r="AV6" i="8" s="1"/>
  <c r="X9" i="7"/>
  <c r="K9" i="7" s="1"/>
  <c r="P17" i="3" s="1"/>
  <c r="F11" i="7"/>
  <c r="E19" i="3" s="1"/>
  <c r="F12" i="7"/>
  <c r="E20" i="3" s="1"/>
  <c r="F23" i="7"/>
  <c r="E31" i="3" s="1"/>
  <c r="I27" i="7"/>
  <c r="N35" i="3" s="1"/>
  <c r="F35" i="7"/>
  <c r="E43" i="3" s="1"/>
  <c r="C43" i="3" s="1"/>
  <c r="F36" i="7"/>
  <c r="E44" i="3" s="1"/>
  <c r="AV36" i="8" a="1"/>
  <c r="AV36" i="8" s="1"/>
  <c r="AV38" i="8" a="1"/>
  <c r="AV38" i="8" s="1"/>
  <c r="AV19" i="8" a="1"/>
  <c r="AV19" i="8" s="1"/>
  <c r="AV34" i="8" a="1"/>
  <c r="AV34" i="8" s="1"/>
  <c r="AV18" i="8" a="1"/>
  <c r="AV18" i="8" s="1"/>
  <c r="AV8" i="8" a="1"/>
  <c r="AV8" i="8" s="1"/>
  <c r="AV12" i="8" a="1"/>
  <c r="AV12" i="8" s="1"/>
  <c r="BA7" i="8"/>
  <c r="BA8" i="8"/>
  <c r="AZ62" i="8"/>
  <c r="AY62" i="8"/>
  <c r="AY66" i="8"/>
  <c r="AY78" i="8"/>
  <c r="AZ78" i="8"/>
  <c r="AV114" i="8" a="1"/>
  <c r="AV114" i="8" s="1"/>
  <c r="AY20" i="8"/>
  <c r="J34" i="5" s="1"/>
  <c r="AZ50" i="8"/>
  <c r="AV105" i="8" a="1"/>
  <c r="AV105" i="8" s="1"/>
  <c r="AV108" i="8" a="1"/>
  <c r="AV108" i="8" s="1"/>
  <c r="AZ112" i="8"/>
  <c r="AY112" i="8"/>
  <c r="AZ127" i="8"/>
  <c r="AY127" i="8"/>
  <c r="AZ42" i="8"/>
  <c r="AY42" i="8"/>
  <c r="AZ26" i="8"/>
  <c r="L40" i="5" s="1"/>
  <c r="Z40" i="5" s="1"/>
  <c r="AZ34" i="8"/>
  <c r="L48" i="5" s="1"/>
  <c r="Z48" i="5" s="1"/>
  <c r="AV89" i="8" a="1"/>
  <c r="AV89" i="8" s="1"/>
  <c r="AV91" i="8" a="1"/>
  <c r="AV91" i="8" s="1"/>
  <c r="AZ95" i="8"/>
  <c r="AV97" i="8" a="1"/>
  <c r="AV97" i="8" s="1"/>
  <c r="AV100" i="8" a="1"/>
  <c r="AV100" i="8" s="1"/>
  <c r="AZ101" i="8"/>
  <c r="AY101" i="8"/>
  <c r="AZ104" i="8"/>
  <c r="AY104" i="8"/>
  <c r="AV120" i="8" a="1"/>
  <c r="AV120" i="8" s="1"/>
  <c r="AZ139" i="8"/>
  <c r="AY139" i="8"/>
  <c r="AV140" i="8" a="1"/>
  <c r="AV140" i="8" s="1"/>
  <c r="AV161" i="8" a="1"/>
  <c r="AV161" i="8" s="1"/>
  <c r="BA10" i="8"/>
  <c r="BA16" i="8"/>
  <c r="AY19" i="8"/>
  <c r="J33" i="5" s="1"/>
  <c r="AY44" i="8"/>
  <c r="AZ89" i="8"/>
  <c r="AY89" i="8"/>
  <c r="AZ91" i="8"/>
  <c r="AY91" i="8"/>
  <c r="AV106" i="8" a="1"/>
  <c r="AV106" i="8" s="1"/>
  <c r="BA14" i="8"/>
  <c r="AZ19" i="8"/>
  <c r="L33" i="5" s="1"/>
  <c r="Z33" i="5" s="1"/>
  <c r="AY17" i="8"/>
  <c r="J31" i="5" s="1"/>
  <c r="BA17" i="8"/>
  <c r="BA9" i="8"/>
  <c r="AV15" i="8" a="1"/>
  <c r="AV15" i="8" s="1"/>
  <c r="AY56" i="8"/>
  <c r="AZ56" i="8"/>
  <c r="AZ143" i="8"/>
  <c r="AY143" i="8"/>
  <c r="AV158" i="8" a="1"/>
  <c r="AV158" i="8" s="1"/>
  <c r="AV163" i="8" a="1"/>
  <c r="AV163" i="8" s="1"/>
  <c r="AV155" i="8" a="1"/>
  <c r="AV155" i="8" s="1"/>
  <c r="AV160" i="8" a="1"/>
  <c r="AV160" i="8" s="1"/>
  <c r="AV152" i="8" a="1"/>
  <c r="AV152" i="8" s="1"/>
  <c r="AV150" i="8" a="1"/>
  <c r="AV150" i="8" s="1"/>
  <c r="AV147" i="8" a="1"/>
  <c r="AV147" i="8" s="1"/>
  <c r="AV143" i="8" a="1"/>
  <c r="AV143" i="8" s="1"/>
  <c r="AV139" i="8" a="1"/>
  <c r="AV139" i="8" s="1"/>
  <c r="AV135" i="8" a="1"/>
  <c r="AV135" i="8" s="1"/>
  <c r="AV131" i="8" a="1"/>
  <c r="AV131" i="8" s="1"/>
  <c r="AV127" i="8" a="1"/>
  <c r="AV127" i="8" s="1"/>
  <c r="AV123" i="8" a="1"/>
  <c r="AV123" i="8" s="1"/>
  <c r="AV119" i="8" a="1"/>
  <c r="AV119" i="8" s="1"/>
  <c r="AV115" i="8" a="1"/>
  <c r="AV115" i="8" s="1"/>
  <c r="AV111" i="8" a="1"/>
  <c r="AV111" i="8" s="1"/>
  <c r="AV107" i="8" a="1"/>
  <c r="AV107" i="8" s="1"/>
  <c r="AV103" i="8" a="1"/>
  <c r="AV103" i="8" s="1"/>
  <c r="AV99" i="8" a="1"/>
  <c r="AV99" i="8" s="1"/>
  <c r="AV95" i="8" a="1"/>
  <c r="AV95" i="8" s="1"/>
  <c r="AV162" i="8" a="1"/>
  <c r="AV162" i="8" s="1"/>
  <c r="AV151" i="8" a="1"/>
  <c r="AV151" i="8" s="1"/>
  <c r="AV148" i="8" a="1"/>
  <c r="AV148" i="8" s="1"/>
  <c r="AV145" i="8" a="1"/>
  <c r="AV145" i="8" s="1"/>
  <c r="AV141" i="8" a="1"/>
  <c r="AV141" i="8" s="1"/>
  <c r="AV137" i="8" a="1"/>
  <c r="AV137" i="8" s="1"/>
  <c r="AV133" i="8" a="1"/>
  <c r="AV133" i="8" s="1"/>
  <c r="AV129" i="8" a="1"/>
  <c r="AV129" i="8" s="1"/>
  <c r="AV125" i="8" a="1"/>
  <c r="AV125" i="8" s="1"/>
  <c r="AV121" i="8" a="1"/>
  <c r="AV121" i="8" s="1"/>
  <c r="AV117" i="8" a="1"/>
  <c r="AV117" i="8" s="1"/>
  <c r="AV154" i="8" a="1"/>
  <c r="AV154" i="8" s="1"/>
  <c r="AV149" i="8" a="1"/>
  <c r="AV149" i="8" s="1"/>
  <c r="AV159" i="8" a="1"/>
  <c r="AV159" i="8" s="1"/>
  <c r="AV134" i="8" a="1"/>
  <c r="AV134" i="8" s="1"/>
  <c r="AV118" i="8" a="1"/>
  <c r="AV118" i="8" s="1"/>
  <c r="AV112" i="8" a="1"/>
  <c r="AV112" i="8" s="1"/>
  <c r="AV109" i="8" a="1"/>
  <c r="AV109" i="8" s="1"/>
  <c r="AV87" i="8" a="1"/>
  <c r="AV87" i="8" s="1"/>
  <c r="AV39" i="8" a="1"/>
  <c r="AV39" i="8" s="1"/>
  <c r="AV29" i="8" a="1"/>
  <c r="AV29" i="8" s="1"/>
  <c r="AV9" i="8" a="1"/>
  <c r="AV9" i="8" s="1"/>
  <c r="AV164" i="8" a="1"/>
  <c r="AV164" i="8" s="1"/>
  <c r="AV144" i="8" a="1"/>
  <c r="AV144" i="8" s="1"/>
  <c r="AV128" i="8" a="1"/>
  <c r="AV128" i="8" s="1"/>
  <c r="AV113" i="8" a="1"/>
  <c r="AV113" i="8" s="1"/>
  <c r="AV84" i="8" a="1"/>
  <c r="AV84" i="8" s="1"/>
  <c r="AV32" i="8" a="1"/>
  <c r="AV32" i="8" s="1"/>
  <c r="AV24" i="8" a="1"/>
  <c r="AV24" i="8" s="1"/>
  <c r="AV20" i="8" a="1"/>
  <c r="AV20" i="8" s="1"/>
  <c r="AV138" i="8" a="1"/>
  <c r="AV138" i="8" s="1"/>
  <c r="AV122" i="8" a="1"/>
  <c r="AV122" i="8" s="1"/>
  <c r="AV94" i="8" a="1"/>
  <c r="AV94" i="8" s="1"/>
  <c r="AV90" i="8" a="1"/>
  <c r="AV90" i="8" s="1"/>
  <c r="AV37" i="8" a="1"/>
  <c r="AV37" i="8" s="1"/>
  <c r="AV27" i="8" a="1"/>
  <c r="AV27" i="8" s="1"/>
  <c r="AV132" i="8" a="1"/>
  <c r="AV132" i="8" s="1"/>
  <c r="AV116" i="8" a="1"/>
  <c r="AV116" i="8" s="1"/>
  <c r="AV98" i="8" a="1"/>
  <c r="AV98" i="8" s="1"/>
  <c r="AV92" i="8" a="1"/>
  <c r="AV92" i="8" s="1"/>
  <c r="AV88" i="8" a="1"/>
  <c r="AV88" i="8" s="1"/>
  <c r="AV86" i="8" a="1"/>
  <c r="AV86" i="8" s="1"/>
  <c r="AV30" i="8" a="1"/>
  <c r="AV30" i="8" s="1"/>
  <c r="AV21" i="8" a="1"/>
  <c r="AV21" i="8" s="1"/>
  <c r="AV16" i="8" a="1"/>
  <c r="AV16" i="8" s="1"/>
  <c r="AV14" i="8" a="1"/>
  <c r="AV14" i="8" s="1"/>
  <c r="BM7" i="8" a="1"/>
  <c r="BM7" i="8" s="1"/>
  <c r="AV157" i="8" a="1"/>
  <c r="AV157" i="8" s="1"/>
  <c r="AV153" i="8" a="1"/>
  <c r="AV153" i="8" s="1"/>
  <c r="AV142" i="8" a="1"/>
  <c r="AV142" i="8" s="1"/>
  <c r="AV126" i="8" a="1"/>
  <c r="AV126" i="8" s="1"/>
  <c r="AV102" i="8" a="1"/>
  <c r="AV102" i="8" s="1"/>
  <c r="AV96" i="8" a="1"/>
  <c r="AV96" i="8" s="1"/>
  <c r="AV93" i="8" a="1"/>
  <c r="AV93" i="8" s="1"/>
  <c r="AV33" i="8" a="1"/>
  <c r="AV33" i="8" s="1"/>
  <c r="AV25" i="8" a="1"/>
  <c r="AV25" i="8" s="1"/>
  <c r="AV17" i="8" a="1"/>
  <c r="AV17" i="8" s="1"/>
  <c r="AV13" i="8" a="1"/>
  <c r="AV13" i="8" s="1"/>
  <c r="BD7" i="8" a="1"/>
  <c r="BD7" i="8" s="1"/>
  <c r="AV7" i="8" a="1"/>
  <c r="AV7" i="8" s="1"/>
  <c r="AV156" i="8" a="1"/>
  <c r="AV156" i="8" s="1"/>
  <c r="AV146" i="8" a="1"/>
  <c r="AV146" i="8" s="1"/>
  <c r="AV130" i="8" a="1"/>
  <c r="AV130" i="8" s="1"/>
  <c r="AV110" i="8" a="1"/>
  <c r="AV110" i="8" s="1"/>
  <c r="AV104" i="8" a="1"/>
  <c r="AV104" i="8" s="1"/>
  <c r="AV101" i="8" a="1"/>
  <c r="AV101" i="8" s="1"/>
  <c r="AV82" i="8" a="1"/>
  <c r="AV82" i="8" s="1"/>
  <c r="AV31" i="8" a="1"/>
  <c r="AV31" i="8" s="1"/>
  <c r="AV11" i="8" a="1"/>
  <c r="AV11" i="8" s="1"/>
  <c r="BA13" i="8"/>
  <c r="AV22" i="8" a="1"/>
  <c r="AV22" i="8" s="1"/>
  <c r="AV23" i="8" a="1"/>
  <c r="AV23" i="8" s="1"/>
  <c r="AZ36" i="8"/>
  <c r="L50" i="5" s="1"/>
  <c r="Z50" i="5" s="1"/>
  <c r="AY36" i="8"/>
  <c r="J50" i="5" s="1"/>
  <c r="AZ123" i="8"/>
  <c r="AY123" i="8"/>
  <c r="AV124" i="8" a="1"/>
  <c r="AV124" i="8" s="1"/>
  <c r="AV136" i="8" a="1"/>
  <c r="AV136" i="8" s="1"/>
  <c r="AZ140" i="8"/>
  <c r="AY140" i="8"/>
  <c r="AZ52" i="8"/>
  <c r="AY52" i="8"/>
  <c r="AY72" i="8"/>
  <c r="AZ82" i="8"/>
  <c r="AY82" i="8"/>
  <c r="AV85" i="8" a="1"/>
  <c r="AV85" i="8" s="1"/>
  <c r="AX29" i="8" a="1"/>
  <c r="AX29" i="8" s="1"/>
  <c r="D43" i="5" s="1"/>
  <c r="AX39" i="8" a="1"/>
  <c r="AX39" i="8" s="1"/>
  <c r="AX54" i="8" a="1"/>
  <c r="AX54" i="8" s="1"/>
  <c r="AX85" i="8" a="1"/>
  <c r="AX85" i="8" s="1"/>
  <c r="AX105" i="8" a="1"/>
  <c r="AX105" i="8" s="1"/>
  <c r="AX108" i="8" a="1"/>
  <c r="AX108" i="8" s="1"/>
  <c r="AX114" i="8" a="1"/>
  <c r="AX114" i="8" s="1"/>
  <c r="AX124" i="8" a="1"/>
  <c r="AX124" i="8" s="1"/>
  <c r="AX68" i="8" a="1"/>
  <c r="AX68" i="8" s="1"/>
  <c r="AX61" i="8" a="1"/>
  <c r="AX61" i="8" s="1"/>
  <c r="AX59" i="8" a="1"/>
  <c r="AX59" i="8" s="1"/>
  <c r="AX146" i="8" a="1"/>
  <c r="AX146" i="8" s="1"/>
  <c r="AX145" i="8" a="1"/>
  <c r="AX145" i="8" s="1"/>
  <c r="AX142" i="8" a="1"/>
  <c r="AX142" i="8" s="1"/>
  <c r="AX141" i="8" a="1"/>
  <c r="AX141" i="8" s="1"/>
  <c r="AX138" i="8" a="1"/>
  <c r="AX138" i="8" s="1"/>
  <c r="AX137" i="8" a="1"/>
  <c r="AX137" i="8" s="1"/>
  <c r="AX134" i="8" a="1"/>
  <c r="AX134" i="8" s="1"/>
  <c r="AX133" i="8" a="1"/>
  <c r="AX133" i="8" s="1"/>
  <c r="AX130" i="8" a="1"/>
  <c r="AX130" i="8" s="1"/>
  <c r="AX129" i="8" a="1"/>
  <c r="AX129" i="8" s="1"/>
  <c r="AX126" i="8" a="1"/>
  <c r="AX126" i="8" s="1"/>
  <c r="AX125" i="8" a="1"/>
  <c r="AX125" i="8" s="1"/>
  <c r="AX122" i="8" a="1"/>
  <c r="AX122" i="8" s="1"/>
  <c r="AX121" i="8" a="1"/>
  <c r="AX121" i="8" s="1"/>
  <c r="AX118" i="8" a="1"/>
  <c r="AX118" i="8" s="1"/>
  <c r="AX117" i="8" a="1"/>
  <c r="AX117" i="8" s="1"/>
  <c r="AX77" i="8" a="1"/>
  <c r="AX77" i="8" s="1"/>
  <c r="AX76" i="8" a="1"/>
  <c r="AX76" i="8" s="1"/>
  <c r="AX75" i="8" a="1"/>
  <c r="AX75" i="8" s="1"/>
  <c r="AX63" i="8" a="1"/>
  <c r="AX63" i="8" s="1"/>
  <c r="AX6" i="8" a="1"/>
  <c r="AX6" i="8" s="1"/>
  <c r="D20" i="5" s="1"/>
  <c r="AX11" i="8" a="1"/>
  <c r="AX11" i="8" s="1"/>
  <c r="D25" i="5" s="1"/>
  <c r="AX31" i="8" a="1"/>
  <c r="AX31" i="8" s="1"/>
  <c r="D45" i="5" s="1"/>
  <c r="AX45" i="8" a="1"/>
  <c r="AX45" i="8" s="1"/>
  <c r="AX47" i="8" a="1"/>
  <c r="AX47" i="8" s="1"/>
  <c r="AX57" i="8" a="1"/>
  <c r="AX57" i="8" s="1"/>
  <c r="AX70" i="8" a="1"/>
  <c r="AX70" i="8" s="1"/>
  <c r="AX73" i="8" a="1"/>
  <c r="AX73" i="8" s="1"/>
  <c r="AX79" i="8" a="1"/>
  <c r="AX79" i="8" s="1"/>
  <c r="AX97" i="8" a="1"/>
  <c r="AX97" i="8" s="1"/>
  <c r="AX100" i="8" a="1"/>
  <c r="AX100" i="8" s="1"/>
  <c r="AX110" i="8" a="1"/>
  <c r="AX110" i="8" s="1"/>
  <c r="AX120" i="8" a="1"/>
  <c r="AX120" i="8" s="1"/>
  <c r="AX136" i="8" a="1"/>
  <c r="AX136" i="8" s="1"/>
  <c r="AX12" i="8" a="1"/>
  <c r="AX12" i="8" s="1"/>
  <c r="D26" i="5" s="1"/>
  <c r="AX18" i="8" a="1"/>
  <c r="AX18" i="8" s="1"/>
  <c r="D32" i="5" s="1"/>
  <c r="AX22" i="8" a="1"/>
  <c r="AX22" i="8" s="1"/>
  <c r="D36" i="5" s="1"/>
  <c r="AX28" i="8" a="1"/>
  <c r="AX28" i="8" s="1"/>
  <c r="D42" i="5" s="1"/>
  <c r="AX38" i="8" a="1"/>
  <c r="AX38" i="8" s="1"/>
  <c r="AX40" i="8" a="1"/>
  <c r="AX40" i="8" s="1"/>
  <c r="AX60" i="8" a="1"/>
  <c r="AX60" i="8" s="1"/>
  <c r="AX83" i="8" a="1"/>
  <c r="AX83" i="8" s="1"/>
  <c r="AX93" i="8" a="1"/>
  <c r="AX93" i="8" s="1"/>
  <c r="AX96" i="8" a="1"/>
  <c r="AX96" i="8" s="1"/>
  <c r="AX106" i="8" a="1"/>
  <c r="AX106" i="8" s="1"/>
  <c r="AX111" i="8" a="1"/>
  <c r="AX111" i="8" s="1"/>
  <c r="AX119" i="8" a="1"/>
  <c r="AX119" i="8" s="1"/>
  <c r="AX135" i="8" a="1"/>
  <c r="AX135" i="8" s="1"/>
  <c r="AI184" i="8"/>
  <c r="AI25" i="8"/>
  <c r="AX25" i="8" a="1"/>
  <c r="AX25" i="8" s="1"/>
  <c r="D39" i="5" s="1"/>
  <c r="AX33" i="8" a="1"/>
  <c r="AX33" i="8" s="1"/>
  <c r="D47" i="5" s="1"/>
  <c r="AX35" i="8" a="1"/>
  <c r="AX35" i="8" s="1"/>
  <c r="D49" i="5" s="1"/>
  <c r="AX43" i="8" a="1"/>
  <c r="AX43" i="8" s="1"/>
  <c r="AX49" i="8" a="1"/>
  <c r="AX49" i="8" s="1"/>
  <c r="AJ52" i="8"/>
  <c r="AI54" i="8"/>
  <c r="AX71" i="8" a="1"/>
  <c r="AX71" i="8" s="1"/>
  <c r="AX80" i="8" a="1"/>
  <c r="AX80" i="8" s="1"/>
  <c r="AJ82" i="8"/>
  <c r="AX86" i="8" a="1"/>
  <c r="AX86" i="8" s="1"/>
  <c r="AX92" i="8" a="1"/>
  <c r="AX92" i="8" s="1"/>
  <c r="AX102" i="8" a="1"/>
  <c r="AX102" i="8" s="1"/>
  <c r="AI104" i="8"/>
  <c r="AI105" i="8"/>
  <c r="AX107" i="8" a="1"/>
  <c r="AX107" i="8" s="1"/>
  <c r="AX116" i="8" a="1"/>
  <c r="AX116" i="8" s="1"/>
  <c r="AI127" i="8"/>
  <c r="AX132" i="8" a="1"/>
  <c r="AX132" i="8" s="1"/>
  <c r="AX21" i="8" a="1"/>
  <c r="AX21" i="8" s="1"/>
  <c r="D35" i="5" s="1"/>
  <c r="AI30" i="8"/>
  <c r="AX30" i="8" a="1"/>
  <c r="AX30" i="8" s="1"/>
  <c r="D44" i="5" s="1"/>
  <c r="AJ45" i="8"/>
  <c r="AX46" i="8" a="1"/>
  <c r="AX46" i="8" s="1"/>
  <c r="AX58" i="8" a="1"/>
  <c r="AX58" i="8" s="1"/>
  <c r="AX65" i="8" a="1"/>
  <c r="AX65" i="8" s="1"/>
  <c r="AX74" i="8" a="1"/>
  <c r="AX74" i="8" s="1"/>
  <c r="AJ75" i="8"/>
  <c r="AX88" i="8" a="1"/>
  <c r="AX88" i="8" s="1"/>
  <c r="AJ89" i="8"/>
  <c r="AX98" i="8" a="1"/>
  <c r="AX98" i="8" s="1"/>
  <c r="AX103" i="8" a="1"/>
  <c r="AX103" i="8" s="1"/>
  <c r="AI114" i="8"/>
  <c r="AX115" i="8" a="1"/>
  <c r="AX115" i="8" s="1"/>
  <c r="AX131" i="8" a="1"/>
  <c r="AX131" i="8" s="1"/>
  <c r="AI133" i="8"/>
  <c r="AI140" i="8"/>
  <c r="AX15" i="8" a="1"/>
  <c r="AX15" i="8" s="1"/>
  <c r="D29" i="5" s="1"/>
  <c r="AI27" i="8"/>
  <c r="AX27" i="8" a="1"/>
  <c r="AX27" i="8" s="1"/>
  <c r="D41" i="5" s="1"/>
  <c r="AJ30" i="8"/>
  <c r="AI35" i="8"/>
  <c r="AX37" i="8" a="1"/>
  <c r="AX37" i="8" s="1"/>
  <c r="D51" i="5" s="1"/>
  <c r="AX41" i="8" a="1"/>
  <c r="AX41" i="8" s="1"/>
  <c r="AI43" i="8"/>
  <c r="AI49" i="8"/>
  <c r="AX51" i="8" a="1"/>
  <c r="AX51" i="8" s="1"/>
  <c r="AX53" i="8" a="1"/>
  <c r="AX53" i="8" s="1"/>
  <c r="AX55" i="8" a="1"/>
  <c r="AX55" i="8" s="1"/>
  <c r="AI66" i="8"/>
  <c r="AX67" i="8" a="1"/>
  <c r="AX67" i="8" s="1"/>
  <c r="AI68" i="8"/>
  <c r="AX69" i="8" a="1"/>
  <c r="AX69" i="8" s="1"/>
  <c r="AJ70" i="8"/>
  <c r="AX81" i="8" a="1"/>
  <c r="AX81" i="8" s="1"/>
  <c r="AX84" i="8" a="1"/>
  <c r="AX84" i="8" s="1"/>
  <c r="AX90" i="8" a="1"/>
  <c r="AX90" i="8" s="1"/>
  <c r="AX94" i="8" a="1"/>
  <c r="AX94" i="8" s="1"/>
  <c r="AI97" i="8"/>
  <c r="AX99" i="8" a="1"/>
  <c r="AX99" i="8" s="1"/>
  <c r="AI110" i="8"/>
  <c r="AX113" i="8" a="1"/>
  <c r="AX113" i="8" s="1"/>
  <c r="AI123" i="8"/>
  <c r="AX128" i="8" a="1"/>
  <c r="AX128" i="8" s="1"/>
  <c r="AI130" i="8"/>
  <c r="AI139" i="8"/>
  <c r="AX144" i="8" a="1"/>
  <c r="AX144" i="8" s="1"/>
  <c r="AI146" i="8"/>
  <c r="M23" i="7"/>
  <c r="R31" i="3" s="1"/>
  <c r="H13" i="7"/>
  <c r="M21" i="3" s="1"/>
  <c r="G15" i="7"/>
  <c r="L23" i="3" s="1"/>
  <c r="X15" i="7"/>
  <c r="K15" i="7" s="1"/>
  <c r="P23" i="3" s="1"/>
  <c r="Y27" i="7"/>
  <c r="Z36" i="4" s="1"/>
  <c r="I38" i="7"/>
  <c r="M23" i="2" s="1"/>
  <c r="G17" i="7"/>
  <c r="L25" i="3" s="1"/>
  <c r="G18" i="7"/>
  <c r="L26" i="3" s="1"/>
  <c r="X18" i="7"/>
  <c r="K18" i="7" s="1"/>
  <c r="P26" i="3" s="1"/>
  <c r="G13" i="7"/>
  <c r="L21" i="3" s="1"/>
  <c r="W21" i="7"/>
  <c r="T81" i="7"/>
  <c r="V81" i="7"/>
  <c r="AK5" i="8" s="1"/>
  <c r="T82" i="7"/>
  <c r="V79" i="7"/>
  <c r="AI5" i="8" s="1"/>
  <c r="AI783" i="8" s="1"/>
  <c r="T77" i="7"/>
  <c r="U5" i="8" s="1"/>
  <c r="V78" i="7"/>
  <c r="AH5" i="8" s="1"/>
  <c r="Z14" i="7"/>
  <c r="T23" i="4" s="1"/>
  <c r="X23" i="4" s="1"/>
  <c r="J11" i="7"/>
  <c r="O19" i="3" s="1"/>
  <c r="Y11" i="7"/>
  <c r="G16" i="7"/>
  <c r="L24" i="3" s="1"/>
  <c r="Y31" i="7"/>
  <c r="G38" i="7"/>
  <c r="K23" i="2" s="1"/>
  <c r="Y33" i="7"/>
  <c r="L33" i="7" s="1"/>
  <c r="Q41" i="3" s="1"/>
  <c r="U8" i="7"/>
  <c r="Z8" i="7" s="1"/>
  <c r="Z11" i="7"/>
  <c r="T20" i="4" s="1"/>
  <c r="X20" i="4" s="1"/>
  <c r="Y18" i="7"/>
  <c r="U22" i="7"/>
  <c r="Y22" i="7" s="1"/>
  <c r="X22" i="7"/>
  <c r="K22" i="7" s="1"/>
  <c r="P30" i="3" s="1"/>
  <c r="Z28" i="7"/>
  <c r="Y28" i="7"/>
  <c r="Z37" i="4" s="1"/>
  <c r="Y35" i="7"/>
  <c r="L35" i="7" s="1"/>
  <c r="Q43" i="3" s="1"/>
  <c r="M30" i="7"/>
  <c r="R38" i="3" s="1"/>
  <c r="AD38" i="3" s="1"/>
  <c r="I9" i="7"/>
  <c r="N17" i="3" s="1"/>
  <c r="W9" i="7"/>
  <c r="Y20" i="7"/>
  <c r="Z29" i="4" s="1"/>
  <c r="X25" i="7"/>
  <c r="K25" i="7" s="1"/>
  <c r="P33" i="3" s="1"/>
  <c r="W25" i="7"/>
  <c r="U24" i="7"/>
  <c r="S33" i="4" s="1"/>
  <c r="Y33" i="4" s="1"/>
  <c r="X24" i="7"/>
  <c r="Z24" i="7" s="1"/>
  <c r="T33" i="4" s="1"/>
  <c r="X33" i="4" s="1"/>
  <c r="H15" i="7"/>
  <c r="M23" i="3" s="1"/>
  <c r="X17" i="7"/>
  <c r="K17" i="7" s="1"/>
  <c r="P25" i="3" s="1"/>
  <c r="W17" i="7"/>
  <c r="G24" i="7"/>
  <c r="L32" i="3" s="1"/>
  <c r="H9" i="7"/>
  <c r="M17" i="3" s="1"/>
  <c r="Y19" i="7"/>
  <c r="J15" i="7"/>
  <c r="O23" i="3" s="1"/>
  <c r="X13" i="7"/>
  <c r="K13" i="7" s="1"/>
  <c r="P21" i="3" s="1"/>
  <c r="X10" i="7"/>
  <c r="K10" i="7" s="1"/>
  <c r="P18" i="3" s="1"/>
  <c r="W10" i="7"/>
  <c r="Z12" i="7"/>
  <c r="T21" i="4" s="1"/>
  <c r="X21" i="4" s="1"/>
  <c r="Y12" i="7"/>
  <c r="Z20" i="7"/>
  <c r="T29" i="4" s="1"/>
  <c r="X29" i="4" s="1"/>
  <c r="Y30" i="7"/>
  <c r="G11" i="7"/>
  <c r="L19" i="3" s="1"/>
  <c r="I13" i="7"/>
  <c r="N21" i="3" s="1"/>
  <c r="F15" i="7"/>
  <c r="E23" i="3" s="1"/>
  <c r="H16" i="7"/>
  <c r="M24" i="3" s="1"/>
  <c r="H17" i="7"/>
  <c r="M25" i="3" s="1"/>
  <c r="J18" i="7"/>
  <c r="O26" i="3" s="1"/>
  <c r="K19" i="7"/>
  <c r="P27" i="3" s="1"/>
  <c r="K21" i="7"/>
  <c r="P29" i="3" s="1"/>
  <c r="F22" i="7"/>
  <c r="E30" i="3" s="1"/>
  <c r="G25" i="7"/>
  <c r="L33" i="3" s="1"/>
  <c r="M27" i="7"/>
  <c r="R35" i="3" s="1"/>
  <c r="AD35" i="3" s="1"/>
  <c r="G30" i="7"/>
  <c r="L38" i="3" s="1"/>
  <c r="U32" i="7"/>
  <c r="S41" i="4" s="1"/>
  <c r="Y41" i="4" s="1"/>
  <c r="X32" i="7"/>
  <c r="Z32" i="7" s="1"/>
  <c r="T41" i="4" s="1"/>
  <c r="X41" i="4" s="1"/>
  <c r="H20" i="7"/>
  <c r="M28" i="3" s="1"/>
  <c r="I22" i="7"/>
  <c r="N30" i="3" s="1"/>
  <c r="H23" i="7"/>
  <c r="M31" i="3" s="1"/>
  <c r="I24" i="7"/>
  <c r="N32" i="3" s="1"/>
  <c r="G26" i="7"/>
  <c r="L34" i="3" s="1"/>
  <c r="K28" i="7"/>
  <c r="P36" i="3" s="1"/>
  <c r="X29" i="7"/>
  <c r="U29" i="7"/>
  <c r="S38" i="4" s="1"/>
  <c r="Y38" i="4" s="1"/>
  <c r="G32" i="7"/>
  <c r="L40" i="3" s="1"/>
  <c r="H34" i="7"/>
  <c r="M42" i="3" s="1"/>
  <c r="K11" i="7"/>
  <c r="P19" i="3" s="1"/>
  <c r="H12" i="7"/>
  <c r="M20" i="3" s="1"/>
  <c r="W13" i="7"/>
  <c r="J14" i="7"/>
  <c r="O22" i="3" s="1"/>
  <c r="X16" i="7"/>
  <c r="K16" i="7" s="1"/>
  <c r="P24" i="3" s="1"/>
  <c r="G19" i="7"/>
  <c r="L27" i="3" s="1"/>
  <c r="K20" i="7"/>
  <c r="P28" i="3" s="1"/>
  <c r="J22" i="7"/>
  <c r="O30" i="3" s="1"/>
  <c r="I23" i="7"/>
  <c r="N31" i="3" s="1"/>
  <c r="J24" i="7"/>
  <c r="O32" i="3" s="1"/>
  <c r="X26" i="7"/>
  <c r="K26" i="7" s="1"/>
  <c r="P34" i="3" s="1"/>
  <c r="W26" i="7"/>
  <c r="J26" i="7" s="1"/>
  <c r="O34" i="3" s="1"/>
  <c r="L28" i="7"/>
  <c r="Q36" i="3" s="1"/>
  <c r="G29" i="7"/>
  <c r="L37" i="3" s="1"/>
  <c r="I36" i="7"/>
  <c r="N44" i="3" s="1"/>
  <c r="G34" i="7"/>
  <c r="L42" i="3" s="1"/>
  <c r="J33" i="7"/>
  <c r="O41" i="3" s="1"/>
  <c r="H31" i="7"/>
  <c r="M39" i="3" s="1"/>
  <c r="K30" i="7"/>
  <c r="P38" i="3" s="1"/>
  <c r="F29" i="7"/>
  <c r="E37" i="3" s="1"/>
  <c r="I28" i="7"/>
  <c r="N36" i="3" s="1"/>
  <c r="H36" i="7"/>
  <c r="M44" i="3" s="1"/>
  <c r="K35" i="7"/>
  <c r="P43" i="3" s="1"/>
  <c r="F34" i="7"/>
  <c r="E42" i="3" s="1"/>
  <c r="AC42" i="3" s="1"/>
  <c r="I33" i="7"/>
  <c r="N41" i="3" s="1"/>
  <c r="G31" i="7"/>
  <c r="L39" i="3" s="1"/>
  <c r="J30" i="7"/>
  <c r="O38" i="3" s="1"/>
  <c r="H28" i="7"/>
  <c r="M36" i="3" s="1"/>
  <c r="K27" i="7"/>
  <c r="P35" i="3" s="1"/>
  <c r="F26" i="7"/>
  <c r="E34" i="3" s="1"/>
  <c r="Z34" i="3" s="1"/>
  <c r="I25" i="7"/>
  <c r="N33" i="3" s="1"/>
  <c r="G23" i="7"/>
  <c r="L31" i="3" s="1"/>
  <c r="G36" i="7"/>
  <c r="L44" i="3" s="1"/>
  <c r="J35" i="7"/>
  <c r="O43" i="3" s="1"/>
  <c r="H33" i="7"/>
  <c r="M41" i="3" s="1"/>
  <c r="K32" i="7"/>
  <c r="P40" i="3" s="1"/>
  <c r="F31" i="7"/>
  <c r="E39" i="3" s="1"/>
  <c r="I30" i="7"/>
  <c r="N38" i="3" s="1"/>
  <c r="G28" i="7"/>
  <c r="L36" i="3" s="1"/>
  <c r="J27" i="7"/>
  <c r="O35" i="3" s="1"/>
  <c r="H25" i="7"/>
  <c r="M33" i="3" s="1"/>
  <c r="K24" i="7"/>
  <c r="P32" i="3" s="1"/>
  <c r="J32" i="7"/>
  <c r="O40" i="3" s="1"/>
  <c r="K31" i="7"/>
  <c r="P39" i="3" s="1"/>
  <c r="J29" i="7"/>
  <c r="O37" i="3" s="1"/>
  <c r="J28" i="7"/>
  <c r="O36" i="3" s="1"/>
  <c r="H27" i="7"/>
  <c r="M35" i="3" s="1"/>
  <c r="I26" i="7"/>
  <c r="N34" i="3" s="1"/>
  <c r="F24" i="7"/>
  <c r="E32" i="3" s="1"/>
  <c r="Z32" i="3" s="1"/>
  <c r="G21" i="7"/>
  <c r="L29" i="3" s="1"/>
  <c r="J20" i="7"/>
  <c r="O28" i="3" s="1"/>
  <c r="H18" i="7"/>
  <c r="M26" i="3" s="1"/>
  <c r="F16" i="7"/>
  <c r="E24" i="3" s="1"/>
  <c r="I15" i="7"/>
  <c r="N23" i="3" s="1"/>
  <c r="K33" i="7"/>
  <c r="P41" i="3" s="1"/>
  <c r="I32" i="7"/>
  <c r="N40" i="3" s="1"/>
  <c r="J31" i="7"/>
  <c r="O39" i="3" s="1"/>
  <c r="H30" i="7"/>
  <c r="M38" i="3" s="1"/>
  <c r="I29" i="7"/>
  <c r="N37" i="3" s="1"/>
  <c r="F28" i="7"/>
  <c r="E36" i="3" s="1"/>
  <c r="G27" i="7"/>
  <c r="L35" i="3" s="1"/>
  <c r="H26" i="7"/>
  <c r="M34" i="3" s="1"/>
  <c r="K23" i="7"/>
  <c r="P31" i="3" s="1"/>
  <c r="F21" i="7"/>
  <c r="E29" i="3" s="1"/>
  <c r="I20" i="7"/>
  <c r="N28" i="3" s="1"/>
  <c r="K36" i="7"/>
  <c r="P44" i="3" s="1"/>
  <c r="I35" i="7"/>
  <c r="N43" i="3" s="1"/>
  <c r="G33" i="7"/>
  <c r="L41" i="3" s="1"/>
  <c r="I31" i="7"/>
  <c r="N39" i="3" s="1"/>
  <c r="J36" i="7"/>
  <c r="O44" i="3" s="1"/>
  <c r="H35" i="7"/>
  <c r="M43" i="3" s="1"/>
  <c r="I34" i="7"/>
  <c r="N42" i="3" s="1"/>
  <c r="G10" i="7"/>
  <c r="L18" i="3" s="1"/>
  <c r="I12" i="7"/>
  <c r="N20" i="3" s="1"/>
  <c r="F13" i="7"/>
  <c r="E21" i="3" s="1"/>
  <c r="K14" i="7"/>
  <c r="P22" i="3" s="1"/>
  <c r="L15" i="7"/>
  <c r="Q23" i="3" s="1"/>
  <c r="W16" i="7"/>
  <c r="F18" i="7"/>
  <c r="E26" i="3" s="1"/>
  <c r="Z26" i="3" s="1"/>
  <c r="H19" i="7"/>
  <c r="M27" i="3" s="1"/>
  <c r="L20" i="7"/>
  <c r="Q28" i="3" s="1"/>
  <c r="H21" i="7"/>
  <c r="M29" i="3" s="1"/>
  <c r="J23" i="7"/>
  <c r="O31" i="3" s="1"/>
  <c r="Y23" i="7"/>
  <c r="V80" i="7"/>
  <c r="AJ5" i="8" s="1"/>
  <c r="AJ989" i="8" s="1"/>
  <c r="T80" i="7"/>
  <c r="Z36" i="7"/>
  <c r="Y36" i="7"/>
  <c r="L36" i="7" s="1"/>
  <c r="Q44" i="3" s="1"/>
  <c r="Z33" i="7"/>
  <c r="M33" i="7" s="1"/>
  <c r="R41" i="3" s="1"/>
  <c r="AE41" i="3" s="1"/>
  <c r="X34" i="7"/>
  <c r="K34" i="7" s="1"/>
  <c r="P42" i="3" s="1"/>
  <c r="W34" i="7"/>
  <c r="T78" i="7"/>
  <c r="X31" i="7"/>
  <c r="Z31" i="7" s="1"/>
  <c r="T40" i="4" s="1"/>
  <c r="X40" i="4" s="1"/>
  <c r="V77" i="7"/>
  <c r="AG5" i="8" s="1"/>
  <c r="V82" i="7"/>
  <c r="AL5" i="8" s="1"/>
  <c r="C35" i="3"/>
  <c r="AE35" i="3"/>
  <c r="AC35" i="3"/>
  <c r="AB35" i="3"/>
  <c r="AA35" i="3"/>
  <c r="Z35" i="3"/>
  <c r="C27" i="3"/>
  <c r="AD27" i="3"/>
  <c r="AE27" i="3"/>
  <c r="AC27" i="3"/>
  <c r="AA27" i="3"/>
  <c r="Z27" i="3"/>
  <c r="C19" i="3"/>
  <c r="AE19" i="3"/>
  <c r="AD19" i="3"/>
  <c r="AA19" i="3"/>
  <c r="AC19" i="3"/>
  <c r="AB19" i="3"/>
  <c r="Z43" i="3"/>
  <c r="Z25" i="3"/>
  <c r="Z33" i="3"/>
  <c r="Z41" i="3"/>
  <c r="AA42" i="3"/>
  <c r="AC43" i="3"/>
  <c r="AA43" i="3"/>
  <c r="AA17" i="3"/>
  <c r="Z24" i="3"/>
  <c r="AA33" i="3"/>
  <c r="AA41" i="3"/>
  <c r="AB42" i="3"/>
  <c r="Z31" i="3"/>
  <c r="Z39" i="3"/>
  <c r="AC25" i="3"/>
  <c r="AC41" i="3"/>
  <c r="AD42" i="3"/>
  <c r="AC16" i="3"/>
  <c r="AB23" i="3"/>
  <c r="AC24" i="3"/>
  <c r="AD25" i="3"/>
  <c r="AD33" i="3"/>
  <c r="AA18" i="3"/>
  <c r="AA34" i="3"/>
  <c r="AB43" i="3"/>
  <c r="AB18" i="3"/>
  <c r="AA25" i="3"/>
  <c r="Z40" i="3"/>
  <c r="AA16" i="3"/>
  <c r="AB17" i="3"/>
  <c r="AC18" i="3"/>
  <c r="AC26" i="3"/>
  <c r="AB33" i="3"/>
  <c r="AA40" i="3"/>
  <c r="AB41" i="3"/>
  <c r="AD43" i="3"/>
  <c r="AB16" i="3"/>
  <c r="AC17" i="3"/>
  <c r="AD18" i="3"/>
  <c r="Z22" i="3"/>
  <c r="AA31" i="3"/>
  <c r="Z38" i="3"/>
  <c r="AA39" i="3"/>
  <c r="AB40" i="3"/>
  <c r="AD17" i="3"/>
  <c r="AB31" i="3"/>
  <c r="Z37" i="3"/>
  <c r="AA38" i="3"/>
  <c r="AB39" i="3"/>
  <c r="AC40" i="3"/>
  <c r="AD41" i="3"/>
  <c r="AG16" i="2"/>
  <c r="AG18" i="2"/>
  <c r="AG19" i="2"/>
  <c r="AC16" i="2"/>
  <c r="AG20" i="2"/>
  <c r="AD16" i="2"/>
  <c r="AB18" i="2"/>
  <c r="AD17" i="2"/>
  <c r="AC18" i="2"/>
  <c r="AB19" i="2"/>
  <c r="AE18" i="2"/>
  <c r="AD19" i="2"/>
  <c r="AC20" i="2"/>
  <c r="AB21" i="2"/>
  <c r="AJ62" i="8" l="1"/>
  <c r="AJ40" i="8"/>
  <c r="AJ275" i="8"/>
  <c r="AI62" i="8"/>
  <c r="AI164" i="8"/>
  <c r="AJ154" i="8"/>
  <c r="AD26" i="3"/>
  <c r="Z42" i="3"/>
  <c r="AJ205" i="8"/>
  <c r="AI165" i="8"/>
  <c r="AI57" i="8"/>
  <c r="AJ202" i="8"/>
  <c r="AI101" i="8"/>
  <c r="AJ163" i="8"/>
  <c r="AI45" i="8"/>
  <c r="AJ55" i="8"/>
  <c r="AY34" i="8"/>
  <c r="J48" i="5" s="1"/>
  <c r="AA26" i="3"/>
  <c r="M32" i="7"/>
  <c r="R40" i="3" s="1"/>
  <c r="H32" i="7"/>
  <c r="M40" i="3" s="1"/>
  <c r="AD34" i="3"/>
  <c r="L27" i="7"/>
  <c r="Q35" i="3" s="1"/>
  <c r="AJ155" i="8"/>
  <c r="AI111" i="8"/>
  <c r="AJ79" i="8"/>
  <c r="AI37" i="8"/>
  <c r="AI194" i="8"/>
  <c r="AJ47" i="8"/>
  <c r="AY26" i="8"/>
  <c r="J40" i="5" s="1"/>
  <c r="AB38" i="3"/>
  <c r="AC38" i="3"/>
  <c r="AE38" i="3"/>
  <c r="C38" i="3"/>
  <c r="AA32" i="3"/>
  <c r="C16" i="3"/>
  <c r="C22" i="3"/>
  <c r="AD22" i="3"/>
  <c r="T17" i="4"/>
  <c r="X17" i="4" s="1"/>
  <c r="M8" i="7"/>
  <c r="R16" i="3" s="1"/>
  <c r="Z16" i="3" s="1"/>
  <c r="AL139" i="8"/>
  <c r="AL47" i="8"/>
  <c r="AL43" i="8"/>
  <c r="AL86" i="8"/>
  <c r="AL111" i="8"/>
  <c r="AL1005" i="8"/>
  <c r="AL987" i="8"/>
  <c r="AL1004" i="8"/>
  <c r="AL991" i="8"/>
  <c r="AL960" i="8"/>
  <c r="AL929" i="8"/>
  <c r="AL997" i="8"/>
  <c r="AL979" i="8"/>
  <c r="AL996" i="8"/>
  <c r="AL985" i="8"/>
  <c r="AL992" i="8"/>
  <c r="AL998" i="8"/>
  <c r="AL976" i="8"/>
  <c r="AL983" i="8"/>
  <c r="AL977" i="8"/>
  <c r="AL964" i="8"/>
  <c r="AL941" i="8"/>
  <c r="AL958" i="8"/>
  <c r="AL923" i="8"/>
  <c r="AL926" i="8"/>
  <c r="AL903" i="8"/>
  <c r="AL917" i="8"/>
  <c r="AL889" i="8"/>
  <c r="AL884" i="8"/>
  <c r="AL882" i="8"/>
  <c r="AL861" i="8"/>
  <c r="AL857" i="8"/>
  <c r="AL851" i="8"/>
  <c r="AL840" i="8"/>
  <c r="AL847" i="8"/>
  <c r="AL823" i="8"/>
  <c r="AL836" i="8"/>
  <c r="AL790" i="8"/>
  <c r="AL835" i="8"/>
  <c r="AL783" i="8"/>
  <c r="AL821" i="8"/>
  <c r="AL784" i="8"/>
  <c r="AL805" i="8"/>
  <c r="AL773" i="8"/>
  <c r="AL738" i="8"/>
  <c r="AL765" i="8"/>
  <c r="AL770" i="8"/>
  <c r="AL732" i="8"/>
  <c r="AL760" i="8"/>
  <c r="AL705" i="8"/>
  <c r="AL719" i="8"/>
  <c r="AL702" i="8"/>
  <c r="AL749" i="8"/>
  <c r="AL684" i="8"/>
  <c r="AL639" i="8"/>
  <c r="AL645" i="8"/>
  <c r="AL678" i="8"/>
  <c r="AL679" i="8"/>
  <c r="AL640" i="8"/>
  <c r="AL646" i="8"/>
  <c r="AL653" i="8"/>
  <c r="AL628" i="8"/>
  <c r="AL627" i="8"/>
  <c r="AL589" i="8"/>
  <c r="AL585" i="8"/>
  <c r="AL596" i="8"/>
  <c r="AL598" i="8"/>
  <c r="AL555" i="8"/>
  <c r="AL523" i="8"/>
  <c r="AL491" i="8"/>
  <c r="AL570" i="8"/>
  <c r="AL577" i="8"/>
  <c r="AL557" i="8"/>
  <c r="AL525" i="8"/>
  <c r="AL493" i="8"/>
  <c r="AL554" i="8"/>
  <c r="AL516" i="8"/>
  <c r="AL467" i="8"/>
  <c r="AL518" i="8"/>
  <c r="AL472" i="8"/>
  <c r="AL440" i="8"/>
  <c r="AL408" i="8"/>
  <c r="AL528" i="8"/>
  <c r="AL486" i="8"/>
  <c r="AL454" i="8"/>
  <c r="AL422" i="8"/>
  <c r="AL390" i="8"/>
  <c r="AL401" i="8"/>
  <c r="AL435" i="8"/>
  <c r="AL594" i="8"/>
  <c r="AL481" i="8"/>
  <c r="AL469" i="8"/>
  <c r="AL355" i="8"/>
  <c r="AL358" i="8"/>
  <c r="AL305" i="8"/>
  <c r="AL273" i="8"/>
  <c r="AL423" i="8"/>
  <c r="AL429" i="8"/>
  <c r="AL357" i="8"/>
  <c r="AL302" i="8"/>
  <c r="AL270" i="8"/>
  <c r="AL329" i="8"/>
  <c r="AL235" i="8"/>
  <c r="AL349" i="8"/>
  <c r="AL356" i="8"/>
  <c r="AL999" i="8"/>
  <c r="AL984" i="8"/>
  <c r="AL990" i="8"/>
  <c r="AL962" i="8"/>
  <c r="AL973" i="8"/>
  <c r="AL967" i="8"/>
  <c r="AL963" i="8"/>
  <c r="AL933" i="8"/>
  <c r="AL955" i="8"/>
  <c r="AL915" i="8"/>
  <c r="AL924" i="8"/>
  <c r="AL922" i="8"/>
  <c r="AL898" i="8"/>
  <c r="AL925" i="8"/>
  <c r="AL876" i="8"/>
  <c r="AL874" i="8"/>
  <c r="AL853" i="8"/>
  <c r="AL855" i="8"/>
  <c r="AL842" i="8"/>
  <c r="AL832" i="8"/>
  <c r="AL846" i="8"/>
  <c r="AL815" i="8"/>
  <c r="AL833" i="8"/>
  <c r="AL839" i="8"/>
  <c r="AL824" i="8"/>
  <c r="AL779" i="8"/>
  <c r="AL816" i="8"/>
  <c r="AL780" i="8"/>
  <c r="AL801" i="8"/>
  <c r="AL778" i="8"/>
  <c r="AL734" i="8"/>
  <c r="AL819" i="8"/>
  <c r="AM819" i="8" s="1"/>
  <c r="AL761" i="8"/>
  <c r="AL728" i="8"/>
  <c r="AL747" i="8"/>
  <c r="AL701" i="8"/>
  <c r="AL717" i="8"/>
  <c r="AL698" i="8"/>
  <c r="AL737" i="8"/>
  <c r="AL712" i="8"/>
  <c r="AL735" i="8"/>
  <c r="AL643" i="8"/>
  <c r="AL667" i="8"/>
  <c r="AL669" i="8"/>
  <c r="AL638" i="8"/>
  <c r="AL723" i="8"/>
  <c r="AL651" i="8"/>
  <c r="AL623" i="8"/>
  <c r="AL626" i="8"/>
  <c r="AL588" i="8"/>
  <c r="AL584" i="8"/>
  <c r="AL586" i="8"/>
  <c r="AL587" i="8"/>
  <c r="AL551" i="8"/>
  <c r="AL519" i="8"/>
  <c r="AL487" i="8"/>
  <c r="AL564" i="8"/>
  <c r="AL672" i="8"/>
  <c r="AL553" i="8"/>
  <c r="AL521" i="8"/>
  <c r="AL489" i="8"/>
  <c r="AL550" i="8"/>
  <c r="AL500" i="8"/>
  <c r="AL463" i="8"/>
  <c r="AL504" i="8"/>
  <c r="AL468" i="8"/>
  <c r="AL436" i="8"/>
  <c r="AL404" i="8"/>
  <c r="AL510" i="8"/>
  <c r="AL482" i="8"/>
  <c r="AL450" i="8"/>
  <c r="AL418" i="8"/>
  <c r="AL386" i="8"/>
  <c r="AL385" i="8"/>
  <c r="AL425" i="8"/>
  <c r="AL502" i="8"/>
  <c r="AL449" i="8"/>
  <c r="AL407" i="8"/>
  <c r="AL344" i="8"/>
  <c r="AL353" i="8"/>
  <c r="AL301" i="8"/>
  <c r="AL269" i="8"/>
  <c r="AL371" i="8"/>
  <c r="AL413" i="8"/>
  <c r="AL346" i="8"/>
  <c r="AM346" i="8" s="1"/>
  <c r="AN346" i="8" s="1"/>
  <c r="AL298" i="8"/>
  <c r="AL266" i="8"/>
  <c r="AL319" i="8"/>
  <c r="AM319" i="8" s="1"/>
  <c r="AN319" i="8" s="1"/>
  <c r="AL230" i="8"/>
  <c r="AL334" i="8"/>
  <c r="AL343" i="8"/>
  <c r="AL1003" i="8"/>
  <c r="AL954" i="8"/>
  <c r="AL1001" i="8"/>
  <c r="AL986" i="8"/>
  <c r="AL995" i="8"/>
  <c r="AL993" i="8"/>
  <c r="AL945" i="8"/>
  <c r="AL966" i="8"/>
  <c r="AL971" i="8"/>
  <c r="AL980" i="8"/>
  <c r="AL937" i="8"/>
  <c r="AL961" i="8"/>
  <c r="AL952" i="8"/>
  <c r="AL934" i="8"/>
  <c r="AL919" i="8"/>
  <c r="AL894" i="8"/>
  <c r="AL905" i="8"/>
  <c r="AL879" i="8"/>
  <c r="AL891" i="8"/>
  <c r="AL908" i="8"/>
  <c r="AL850" i="8"/>
  <c r="AL845" i="8"/>
  <c r="AL841" i="8"/>
  <c r="AL798" i="8"/>
  <c r="AL814" i="8"/>
  <c r="AL767" i="8"/>
  <c r="AL792" i="8"/>
  <c r="AL797" i="8"/>
  <c r="AL754" i="8"/>
  <c r="AL714" i="8"/>
  <c r="AL756" i="8"/>
  <c r="AL837" i="8"/>
  <c r="AL713" i="8"/>
  <c r="AL757" i="8"/>
  <c r="AL686" i="8"/>
  <c r="AL692" i="8"/>
  <c r="AL687" i="8"/>
  <c r="AL625" i="8"/>
  <c r="AL753" i="8"/>
  <c r="AL739" i="8"/>
  <c r="AL624" i="8"/>
  <c r="AL601" i="8"/>
  <c r="AL616" i="8"/>
  <c r="AL573" i="8"/>
  <c r="AL614" i="8"/>
  <c r="AL580" i="8"/>
  <c r="AL539" i="8"/>
  <c r="AL499" i="8"/>
  <c r="AL560" i="8"/>
  <c r="AL591" i="8"/>
  <c r="AL533" i="8"/>
  <c r="AL611" i="8"/>
  <c r="AL538" i="8"/>
  <c r="AL475" i="8"/>
  <c r="AL488" i="8"/>
  <c r="AL456" i="8"/>
  <c r="AL416" i="8"/>
  <c r="AL508" i="8"/>
  <c r="AL470" i="8"/>
  <c r="AL430" i="8"/>
  <c r="AL382" i="8"/>
  <c r="AL485" i="8"/>
  <c r="AL373" i="8"/>
  <c r="AL427" i="8"/>
  <c r="AL389" i="8"/>
  <c r="AL376" i="8"/>
  <c r="AL297" i="8"/>
  <c r="AL257" i="8"/>
  <c r="AL331" i="8"/>
  <c r="AL341" i="8"/>
  <c r="AL286" i="8"/>
  <c r="AL437" i="8"/>
  <c r="AL226" i="8"/>
  <c r="AL323" i="8"/>
  <c r="AL345" i="8"/>
  <c r="AL200" i="8"/>
  <c r="AL168" i="8"/>
  <c r="AL134" i="8"/>
  <c r="AL118" i="8"/>
  <c r="AL102" i="8"/>
  <c r="AL292" i="8"/>
  <c r="AL228" i="8"/>
  <c r="AL315" i="8"/>
  <c r="AL197" i="8"/>
  <c r="AL165" i="8"/>
  <c r="AL157" i="8"/>
  <c r="AL80" i="8"/>
  <c r="AL299" i="8"/>
  <c r="AL338" i="8"/>
  <c r="AL333" i="8"/>
  <c r="AL237" i="8"/>
  <c r="AL263" i="8"/>
  <c r="AL304" i="8"/>
  <c r="AM304" i="8" s="1"/>
  <c r="AN304" i="8" s="1"/>
  <c r="AL203" i="8"/>
  <c r="AL133" i="8"/>
  <c r="AL101" i="8"/>
  <c r="AL55" i="8"/>
  <c r="AL50" i="8"/>
  <c r="AL127" i="8"/>
  <c r="AL22" i="8"/>
  <c r="AL36" i="8"/>
  <c r="AL81" i="8"/>
  <c r="AL39" i="8"/>
  <c r="AL84" i="8"/>
  <c r="AL57" i="8"/>
  <c r="AL1006" i="8"/>
  <c r="AL975" i="8"/>
  <c r="AL969" i="8"/>
  <c r="AL956" i="8"/>
  <c r="AL949" i="8"/>
  <c r="AL921" i="8"/>
  <c r="AL911" i="8"/>
  <c r="AL886" i="8"/>
  <c r="AL902" i="8"/>
  <c r="AL890" i="8"/>
  <c r="AL883" i="8"/>
  <c r="AL896" i="8"/>
  <c r="AL848" i="8"/>
  <c r="AL828" i="8"/>
  <c r="AL830" i="8"/>
  <c r="AL794" i="8"/>
  <c r="AL803" i="8"/>
  <c r="AL763" i="8"/>
  <c r="AL788" i="8"/>
  <c r="AL793" i="8"/>
  <c r="AL750" i="8"/>
  <c r="AL710" i="8"/>
  <c r="AL752" i="8"/>
  <c r="AL774" i="8"/>
  <c r="AL709" i="8"/>
  <c r="AL745" i="8"/>
  <c r="AL682" i="8"/>
  <c r="AL688" i="8"/>
  <c r="AL677" i="8"/>
  <c r="AL621" i="8"/>
  <c r="AL695" i="8"/>
  <c r="AL703" i="8"/>
  <c r="AL619" i="8"/>
  <c r="AL661" i="8"/>
  <c r="AL674" i="8"/>
  <c r="AL568" i="8"/>
  <c r="AL597" i="8"/>
  <c r="AL567" i="8"/>
  <c r="AL535" i="8"/>
  <c r="AL495" i="8"/>
  <c r="AL556" i="8"/>
  <c r="AL583" i="8"/>
  <c r="AL529" i="8"/>
  <c r="AL608" i="8"/>
  <c r="AL534" i="8"/>
  <c r="AL471" i="8"/>
  <c r="AL520" i="8"/>
  <c r="AL452" i="8"/>
  <c r="AL412" i="8"/>
  <c r="AL492" i="8"/>
  <c r="AL466" i="8"/>
  <c r="AL426" i="8"/>
  <c r="AL477" i="8"/>
  <c r="AL453" i="8"/>
  <c r="AL369" i="8"/>
  <c r="AL403" i="8"/>
  <c r="AL375" i="8"/>
  <c r="AL368" i="8"/>
  <c r="AL293" i="8"/>
  <c r="AL253" i="8"/>
  <c r="AL522" i="8"/>
  <c r="AL330" i="8"/>
  <c r="AL282" i="8"/>
  <c r="AL351" i="8"/>
  <c r="AL222" i="8"/>
  <c r="AM222" i="8" s="1"/>
  <c r="AL307" i="8"/>
  <c r="AL311" i="8"/>
  <c r="AL196" i="8"/>
  <c r="AM196" i="8" s="1"/>
  <c r="AL149" i="8"/>
  <c r="AL132" i="8"/>
  <c r="AL116" i="8"/>
  <c r="AL100" i="8"/>
  <c r="AL276" i="8"/>
  <c r="AL224" i="8"/>
  <c r="AL296" i="8"/>
  <c r="AL193" i="8"/>
  <c r="AL164" i="8"/>
  <c r="AL156" i="8"/>
  <c r="AL76" i="8"/>
  <c r="AL242" i="8"/>
  <c r="AL318" i="8"/>
  <c r="AL317" i="8"/>
  <c r="AL229" i="8"/>
  <c r="AL236" i="8"/>
  <c r="AL207" i="8"/>
  <c r="AL183" i="8"/>
  <c r="AL129" i="8"/>
  <c r="AL97" i="8"/>
  <c r="AL240" i="8"/>
  <c r="AL42" i="8"/>
  <c r="AL95" i="8"/>
  <c r="AL18" i="8"/>
  <c r="AL34" i="8"/>
  <c r="AL74" i="8"/>
  <c r="AL29" i="8"/>
  <c r="AL71" i="8"/>
  <c r="AL40" i="8"/>
  <c r="AL1002" i="8"/>
  <c r="AL982" i="8"/>
  <c r="AL972" i="8"/>
  <c r="AL965" i="8"/>
  <c r="AL959" i="8"/>
  <c r="AL942" i="8"/>
  <c r="AL939" i="8"/>
  <c r="AL914" i="8"/>
  <c r="AL878" i="8"/>
  <c r="AL901" i="8"/>
  <c r="AL866" i="8"/>
  <c r="AL875" i="8"/>
  <c r="AL881" i="8"/>
  <c r="AL865" i="8"/>
  <c r="AL820" i="8"/>
  <c r="AL829" i="8"/>
  <c r="AM829" i="8" s="1"/>
  <c r="AN829" i="8" s="1"/>
  <c r="AL827" i="8"/>
  <c r="AL799" i="8"/>
  <c r="AL838" i="8"/>
  <c r="AL776" i="8"/>
  <c r="AL789" i="8"/>
  <c r="AL746" i="8"/>
  <c r="AL811" i="8"/>
  <c r="AL748" i="8"/>
  <c r="AL762" i="8"/>
  <c r="AL697" i="8"/>
  <c r="AL741" i="8"/>
  <c r="AL733" i="8"/>
  <c r="AL699" i="8"/>
  <c r="AL676" i="8"/>
  <c r="AL617" i="8"/>
  <c r="AL668" i="8"/>
  <c r="AL671" i="8"/>
  <c r="AL618" i="8"/>
  <c r="AL622" i="8"/>
  <c r="AL610" i="8"/>
  <c r="AL663" i="8"/>
  <c r="AL575" i="8"/>
  <c r="AL593" i="8"/>
  <c r="AL531" i="8"/>
  <c r="AL574" i="8"/>
  <c r="AM574" i="8" s="1"/>
  <c r="AL552" i="8"/>
  <c r="AL565" i="8"/>
  <c r="AL517" i="8"/>
  <c r="AL571" i="8"/>
  <c r="AL530" i="8"/>
  <c r="AL459" i="8"/>
  <c r="AL498" i="8"/>
  <c r="AL448" i="8"/>
  <c r="AL400" i="8"/>
  <c r="AL532" i="8"/>
  <c r="AL462" i="8"/>
  <c r="AL994" i="8"/>
  <c r="AL974" i="8"/>
  <c r="AL968" i="8"/>
  <c r="AL957" i="8"/>
  <c r="AL953" i="8"/>
  <c r="AL940" i="8"/>
  <c r="AL930" i="8"/>
  <c r="AL906" i="8"/>
  <c r="AL870" i="8"/>
  <c r="AL892" i="8"/>
  <c r="AL858" i="8"/>
  <c r="AL888" i="8"/>
  <c r="AL852" i="8"/>
  <c r="AL864" i="8"/>
  <c r="AL844" i="8"/>
  <c r="AL856" i="8"/>
  <c r="AL825" i="8"/>
  <c r="AL795" i="8"/>
  <c r="AL822" i="8"/>
  <c r="AL772" i="8"/>
  <c r="AL785" i="8"/>
  <c r="AL742" i="8"/>
  <c r="AL769" i="8"/>
  <c r="AL744" i="8"/>
  <c r="AL786" i="8"/>
  <c r="AL693" i="8"/>
  <c r="AL731" i="8"/>
  <c r="AL809" i="8"/>
  <c r="AL675" i="8"/>
  <c r="AL666" i="8"/>
  <c r="AL707" i="8"/>
  <c r="AL683" i="8"/>
  <c r="AL691" i="8"/>
  <c r="AL659" i="8"/>
  <c r="AL637" i="8"/>
  <c r="AL607" i="8"/>
  <c r="AL595" i="8"/>
  <c r="AL636" i="8"/>
  <c r="AL578" i="8"/>
  <c r="AM578" i="8" s="1"/>
  <c r="AN578" i="8" s="1"/>
  <c r="AL527" i="8"/>
  <c r="AL569" i="8"/>
  <c r="AL548" i="8"/>
  <c r="AL561" i="8"/>
  <c r="AL513" i="8"/>
  <c r="AL566" i="8"/>
  <c r="AL526" i="8"/>
  <c r="AL455" i="8"/>
  <c r="AL484" i="8"/>
  <c r="AL444" i="8"/>
  <c r="AL396" i="8"/>
  <c r="AL514" i="8"/>
  <c r="AL458" i="8"/>
  <c r="AL989" i="8"/>
  <c r="AL988" i="8"/>
  <c r="AL981" i="8"/>
  <c r="AL951" i="8"/>
  <c r="AL950" i="8"/>
  <c r="AL938" i="8"/>
  <c r="AL946" i="8"/>
  <c r="AL932" i="8"/>
  <c r="AL918" i="8"/>
  <c r="AL900" i="8"/>
  <c r="AL893" i="8"/>
  <c r="AL872" i="8"/>
  <c r="AL899" i="8"/>
  <c r="AL849" i="8"/>
  <c r="AL843" i="8"/>
  <c r="AL826" i="8"/>
  <c r="AL817" i="8"/>
  <c r="AL791" i="8"/>
  <c r="AL807" i="8"/>
  <c r="AL768" i="8"/>
  <c r="AL781" i="8"/>
  <c r="AL730" i="8"/>
  <c r="AL759" i="8"/>
  <c r="AL740" i="8"/>
  <c r="AL727" i="8"/>
  <c r="AL689" i="8"/>
  <c r="AL721" i="8"/>
  <c r="AL708" i="8"/>
  <c r="AL665" i="8"/>
  <c r="AL660" i="8"/>
  <c r="AL664" i="8"/>
  <c r="AL680" i="8"/>
  <c r="AL652" i="8"/>
  <c r="AL630" i="8"/>
  <c r="AL632" i="8"/>
  <c r="AL602" i="8"/>
  <c r="AL581" i="8"/>
  <c r="AL634" i="8"/>
  <c r="AL563" i="8"/>
  <c r="AL515" i="8"/>
  <c r="AL603" i="8"/>
  <c r="AL544" i="8"/>
  <c r="AL549" i="8"/>
  <c r="AL509" i="8"/>
  <c r="AL562" i="8"/>
  <c r="AL642" i="8"/>
  <c r="AL451" i="8"/>
  <c r="AL480" i="8"/>
  <c r="AM480" i="8" s="1"/>
  <c r="AL432" i="8"/>
  <c r="AL392" i="8"/>
  <c r="AL506" i="8"/>
  <c r="AL446" i="8"/>
  <c r="AL406" i="8"/>
  <c r="AL421" i="8"/>
  <c r="AL415" i="8"/>
  <c r="AL443" i="8"/>
  <c r="AL374" i="8"/>
  <c r="AL339" i="8"/>
  <c r="AL326" i="8"/>
  <c r="AL281" i="8"/>
  <c r="AL363" i="8"/>
  <c r="AL395" i="8"/>
  <c r="AL310" i="8"/>
  <c r="AL262" i="8"/>
  <c r="AL284" i="8"/>
  <c r="AL209" i="8"/>
  <c r="AL320" i="8"/>
  <c r="AL267" i="8"/>
  <c r="AL184" i="8"/>
  <c r="AL142" i="8"/>
  <c r="AL126" i="8"/>
  <c r="AL110" i="8"/>
  <c r="AL94" i="8"/>
  <c r="AL247" i="8"/>
  <c r="AL212" i="8"/>
  <c r="AL256" i="8"/>
  <c r="AL181" i="8"/>
  <c r="AL161" i="8"/>
  <c r="AL153" i="8"/>
  <c r="AL62" i="8"/>
  <c r="AL361" i="8"/>
  <c r="AL215" i="8"/>
  <c r="AL187" i="8"/>
  <c r="AL211" i="8"/>
  <c r="AL234" i="8"/>
  <c r="AL280" i="8"/>
  <c r="AL151" i="8"/>
  <c r="AL117" i="8"/>
  <c r="AL73" i="8"/>
  <c r="AL64" i="8"/>
  <c r="AL17" i="8"/>
  <c r="AL85" i="8"/>
  <c r="AL61" i="8"/>
  <c r="AL147" i="8"/>
  <c r="AL58" i="8"/>
  <c r="AL10" i="8"/>
  <c r="AL9" i="8"/>
  <c r="AL8" i="8"/>
  <c r="AL1000" i="8"/>
  <c r="AL978" i="8"/>
  <c r="AL970" i="8"/>
  <c r="AL948" i="8"/>
  <c r="AL944" i="8"/>
  <c r="AL927" i="8"/>
  <c r="AL943" i="8"/>
  <c r="AL920" i="8"/>
  <c r="AL909" i="8"/>
  <c r="AL897" i="8"/>
  <c r="AL885" i="8"/>
  <c r="AL868" i="8"/>
  <c r="AL873" i="8"/>
  <c r="AL834" i="8"/>
  <c r="AL831" i="8"/>
  <c r="AL808" i="8"/>
  <c r="AL812" i="8"/>
  <c r="AL787" i="8"/>
  <c r="AL804" i="8"/>
  <c r="AL764" i="8"/>
  <c r="AL777" i="8"/>
  <c r="AL726" i="8"/>
  <c r="AL755" i="8"/>
  <c r="AL736" i="8"/>
  <c r="AL711" i="8"/>
  <c r="AL685" i="8"/>
  <c r="AL706" i="8"/>
  <c r="AL704" i="8"/>
  <c r="AL656" i="8"/>
  <c r="AL658" i="8"/>
  <c r="AL662" i="8"/>
  <c r="AL670" i="8"/>
  <c r="AL648" i="8"/>
  <c r="AL613" i="8"/>
  <c r="AL631" i="8"/>
  <c r="AL599" i="8"/>
  <c r="AL576" i="8"/>
  <c r="AL620" i="8"/>
  <c r="AL559" i="8"/>
  <c r="AL511" i="8"/>
  <c r="AL600" i="8"/>
  <c r="AL540" i="8"/>
  <c r="AL545" i="8"/>
  <c r="AL505" i="8"/>
  <c r="AL558" i="8"/>
  <c r="AL494" i="8"/>
  <c r="AL447" i="8"/>
  <c r="AL476" i="8"/>
  <c r="AL428" i="8"/>
  <c r="AL388" i="8"/>
  <c r="AL490" i="8"/>
  <c r="AL442" i="8"/>
  <c r="AL402" i="8"/>
  <c r="AL417" i="8"/>
  <c r="AL399" i="8"/>
  <c r="AL409" i="8"/>
  <c r="AL370" i="8"/>
  <c r="AL328" i="8"/>
  <c r="AL321" i="8"/>
  <c r="AL277" i="8"/>
  <c r="AL352" i="8"/>
  <c r="AL381" i="8"/>
  <c r="AL306" i="8"/>
  <c r="AL258" i="8"/>
  <c r="AL259" i="8"/>
  <c r="AL354" i="8"/>
  <c r="AL312" i="8"/>
  <c r="AL252" i="8"/>
  <c r="AL180" i="8"/>
  <c r="AL140" i="8"/>
  <c r="AL124" i="8"/>
  <c r="AL108" i="8"/>
  <c r="AL365" i="8"/>
  <c r="AL243" i="8"/>
  <c r="AL359" i="8"/>
  <c r="AL206" i="8"/>
  <c r="AL177" i="8"/>
  <c r="AL160" i="8"/>
  <c r="AL152" i="8"/>
  <c r="AL419" i="8"/>
  <c r="AL340" i="8"/>
  <c r="AL198" i="8"/>
  <c r="AL295" i="8"/>
  <c r="AL194" i="8"/>
  <c r="AL199" i="8"/>
  <c r="AL279" i="8"/>
  <c r="AL145" i="8"/>
  <c r="AL113" i="8"/>
  <c r="AL68" i="8"/>
  <c r="AL59" i="8"/>
  <c r="AL13" i="8"/>
  <c r="AL82" i="8"/>
  <c r="AL56" i="8"/>
  <c r="AL131" i="8"/>
  <c r="AL53" i="8"/>
  <c r="AL186" i="8"/>
  <c r="AL264" i="8"/>
  <c r="AL119" i="8"/>
  <c r="AL936" i="8"/>
  <c r="AL916" i="8"/>
  <c r="AL871" i="8"/>
  <c r="AL810" i="8"/>
  <c r="AL766" i="8"/>
  <c r="AL729" i="8"/>
  <c r="AL654" i="8"/>
  <c r="AL716" i="8"/>
  <c r="AL673" i="8"/>
  <c r="AL592" i="8"/>
  <c r="AL546" i="8"/>
  <c r="AL424" i="8"/>
  <c r="AL414" i="8"/>
  <c r="AL441" i="8"/>
  <c r="AL387" i="8"/>
  <c r="AL342" i="8"/>
  <c r="AL249" i="8"/>
  <c r="AL325" i="8"/>
  <c r="AL308" i="8"/>
  <c r="AL283" i="8"/>
  <c r="AL192" i="8"/>
  <c r="AL130" i="8"/>
  <c r="AL98" i="8"/>
  <c r="AL220" i="8"/>
  <c r="AL189" i="8"/>
  <c r="AL155" i="8"/>
  <c r="AL227" i="8"/>
  <c r="AL246" i="8"/>
  <c r="AL202" i="8"/>
  <c r="AL171" i="8"/>
  <c r="AL93" i="8"/>
  <c r="AL38" i="8"/>
  <c r="AL175" i="8"/>
  <c r="AL65" i="8"/>
  <c r="AL46" i="8"/>
  <c r="AL928" i="8"/>
  <c r="AL913" i="8"/>
  <c r="AL867" i="8"/>
  <c r="AL854" i="8"/>
  <c r="AL758" i="8"/>
  <c r="AL715" i="8"/>
  <c r="AL641" i="8"/>
  <c r="AL650" i="8"/>
  <c r="AL644" i="8"/>
  <c r="AL572" i="8"/>
  <c r="AL542" i="8"/>
  <c r="AL420" i="8"/>
  <c r="AL410" i="8"/>
  <c r="AL473" i="8"/>
  <c r="AL378" i="8"/>
  <c r="AL337" i="8"/>
  <c r="AL457" i="8"/>
  <c r="AL314" i="8"/>
  <c r="AL303" i="8"/>
  <c r="AL372" i="8"/>
  <c r="AL188" i="8"/>
  <c r="AL128" i="8"/>
  <c r="AL96" i="8"/>
  <c r="AL216" i="8"/>
  <c r="AL185" i="8"/>
  <c r="AL154" i="8"/>
  <c r="AL219" i="8"/>
  <c r="AL210" i="8"/>
  <c r="AL239" i="8"/>
  <c r="AL166" i="8"/>
  <c r="AL90" i="8"/>
  <c r="AL28" i="8"/>
  <c r="AL99" i="8"/>
  <c r="AL63" i="8"/>
  <c r="AL32" i="8"/>
  <c r="AL907" i="8"/>
  <c r="AL895" i="8"/>
  <c r="AL863" i="8"/>
  <c r="AL775" i="8"/>
  <c r="AL722" i="8"/>
  <c r="AL681" i="8"/>
  <c r="AL633" i="8"/>
  <c r="AL609" i="8"/>
  <c r="AL612" i="8"/>
  <c r="AL615" i="8"/>
  <c r="AL483" i="8"/>
  <c r="AL384" i="8"/>
  <c r="AL398" i="8"/>
  <c r="AL383" i="8"/>
  <c r="AL405" i="8"/>
  <c r="AL313" i="8"/>
  <c r="AL347" i="8"/>
  <c r="AL294" i="8"/>
  <c r="AL245" i="8"/>
  <c r="AL288" i="8"/>
  <c r="AL176" i="8"/>
  <c r="AL122" i="8"/>
  <c r="AL350" i="8"/>
  <c r="AL335" i="8"/>
  <c r="AL173" i="8"/>
  <c r="AL148" i="8"/>
  <c r="AL327" i="8"/>
  <c r="AL255" i="8"/>
  <c r="AL178" i="8"/>
  <c r="AL141" i="8"/>
  <c r="AL67" i="8"/>
  <c r="AL170" i="8"/>
  <c r="AL48" i="8"/>
  <c r="AL51" i="8"/>
  <c r="AL92" i="8"/>
  <c r="AL208" i="8"/>
  <c r="AL947" i="8"/>
  <c r="AL887" i="8"/>
  <c r="AL860" i="8"/>
  <c r="AL771" i="8"/>
  <c r="AL718" i="8"/>
  <c r="AL743" i="8"/>
  <c r="AL629" i="8"/>
  <c r="AL605" i="8"/>
  <c r="AL604" i="8"/>
  <c r="AL606" i="8"/>
  <c r="AL479" i="8"/>
  <c r="AL380" i="8"/>
  <c r="AL394" i="8"/>
  <c r="AL377" i="8"/>
  <c r="AL391" i="8"/>
  <c r="AL309" i="8"/>
  <c r="AL336" i="8"/>
  <c r="AL290" i="8"/>
  <c r="AL241" i="8"/>
  <c r="AL268" i="8"/>
  <c r="AL172" i="8"/>
  <c r="AL120" i="8"/>
  <c r="AL348" i="8"/>
  <c r="AL316" i="8"/>
  <c r="AL169" i="8"/>
  <c r="AL83" i="8"/>
  <c r="AL366" i="8"/>
  <c r="AL248" i="8"/>
  <c r="AL150" i="8"/>
  <c r="AL137" i="8"/>
  <c r="AL66" i="8"/>
  <c r="AL143" i="8"/>
  <c r="AL44" i="8"/>
  <c r="AL41" i="8"/>
  <c r="AL79" i="8"/>
  <c r="AL935" i="8"/>
  <c r="AL877" i="8"/>
  <c r="AL862" i="8"/>
  <c r="AL800" i="8"/>
  <c r="AL751" i="8"/>
  <c r="AL694" i="8"/>
  <c r="AL649" i="8"/>
  <c r="AL725" i="8"/>
  <c r="AL547" i="8"/>
  <c r="AL541" i="8"/>
  <c r="AL582" i="8"/>
  <c r="AL478" i="8"/>
  <c r="AL445" i="8"/>
  <c r="AL496" i="8"/>
  <c r="AL367" i="8"/>
  <c r="AL289" i="8"/>
  <c r="AL411" i="8"/>
  <c r="AL278" i="8"/>
  <c r="AL218" i="8"/>
  <c r="AL287" i="8"/>
  <c r="AL146" i="8"/>
  <c r="AL114" i="8"/>
  <c r="AL271" i="8"/>
  <c r="AL291" i="8"/>
  <c r="AL163" i="8"/>
  <c r="AL72" i="8"/>
  <c r="AL231" i="8"/>
  <c r="AL221" i="8"/>
  <c r="AL174" i="8"/>
  <c r="AL125" i="8"/>
  <c r="AL225" i="8"/>
  <c r="AL931" i="8"/>
  <c r="AL869" i="8"/>
  <c r="AL859" i="8"/>
  <c r="AL796" i="8"/>
  <c r="AL782" i="8"/>
  <c r="AL690" i="8"/>
  <c r="AL647" i="8"/>
  <c r="AL635" i="8"/>
  <c r="AL543" i="8"/>
  <c r="AL537" i="8"/>
  <c r="AL536" i="8"/>
  <c r="AL474" i="8"/>
  <c r="AL431" i="8"/>
  <c r="AL461" i="8"/>
  <c r="AL360" i="8"/>
  <c r="AL285" i="8"/>
  <c r="AL397" i="8"/>
  <c r="AL274" i="8"/>
  <c r="AL214" i="8"/>
  <c r="AL272" i="8"/>
  <c r="AL144" i="8"/>
  <c r="AL112" i="8"/>
  <c r="AL251" i="8"/>
  <c r="AL275" i="8"/>
  <c r="AL162" i="8"/>
  <c r="AL69" i="8"/>
  <c r="AL223" i="8"/>
  <c r="AL232" i="8"/>
  <c r="AL195" i="8"/>
  <c r="AL121" i="8"/>
  <c r="AL89" i="8"/>
  <c r="AL818" i="8"/>
  <c r="AL579" i="8"/>
  <c r="AL438" i="8"/>
  <c r="AL265" i="8"/>
  <c r="AL244" i="8"/>
  <c r="AL205" i="8"/>
  <c r="AL88" i="8"/>
  <c r="AL91" i="8"/>
  <c r="AL23" i="8"/>
  <c r="AL813" i="8"/>
  <c r="AL590" i="8"/>
  <c r="AL434" i="8"/>
  <c r="AL261" i="8"/>
  <c r="AL204" i="8"/>
  <c r="AL201" i="8"/>
  <c r="AL75" i="8"/>
  <c r="AL87" i="8"/>
  <c r="AL19" i="8"/>
  <c r="AL45" i="8"/>
  <c r="AL912" i="8"/>
  <c r="AL724" i="8"/>
  <c r="AL507" i="8"/>
  <c r="AL465" i="8"/>
  <c r="AL379" i="8"/>
  <c r="AL138" i="8"/>
  <c r="AL159" i="8"/>
  <c r="AL260" i="8"/>
  <c r="AL77" i="8"/>
  <c r="AL167" i="8"/>
  <c r="AL904" i="8"/>
  <c r="AL720" i="8"/>
  <c r="AL503" i="8"/>
  <c r="AL433" i="8"/>
  <c r="AL362" i="8"/>
  <c r="AL136" i="8"/>
  <c r="AL158" i="8"/>
  <c r="AL217" i="8"/>
  <c r="AL31" i="8"/>
  <c r="AL107" i="8"/>
  <c r="AL16" i="8"/>
  <c r="AL880" i="8"/>
  <c r="AL700" i="8"/>
  <c r="AL501" i="8"/>
  <c r="AL393" i="8"/>
  <c r="AL254" i="8"/>
  <c r="AL106" i="8"/>
  <c r="AL364" i="8"/>
  <c r="AL109" i="8"/>
  <c r="AL26" i="8"/>
  <c r="AL30" i="8"/>
  <c r="AL300" i="8"/>
  <c r="AL910" i="8"/>
  <c r="AL696" i="8"/>
  <c r="AL497" i="8"/>
  <c r="AL512" i="8"/>
  <c r="AL250" i="8"/>
  <c r="AL104" i="8"/>
  <c r="AL322" i="8"/>
  <c r="AL105" i="8"/>
  <c r="AL191" i="8"/>
  <c r="AL15" i="8"/>
  <c r="AL27" i="8"/>
  <c r="AL21" i="8"/>
  <c r="AL806" i="8"/>
  <c r="AL657" i="8"/>
  <c r="AL464" i="8"/>
  <c r="AL524" i="8"/>
  <c r="AL332" i="8"/>
  <c r="AL238" i="8"/>
  <c r="AL190" i="8"/>
  <c r="AL54" i="8"/>
  <c r="AL115" i="8"/>
  <c r="AL24" i="8"/>
  <c r="AL179" i="8"/>
  <c r="AL11" i="8"/>
  <c r="AL35" i="8"/>
  <c r="AL213" i="8"/>
  <c r="AL802" i="8"/>
  <c r="AL655" i="8"/>
  <c r="AL460" i="8"/>
  <c r="AL439" i="8"/>
  <c r="AL324" i="8"/>
  <c r="AL233" i="8"/>
  <c r="AL182" i="8"/>
  <c r="AL52" i="8"/>
  <c r="AL103" i="8"/>
  <c r="AL123" i="8"/>
  <c r="AL25" i="8"/>
  <c r="AL12" i="8"/>
  <c r="AL14" i="8"/>
  <c r="AL33" i="8"/>
  <c r="AL70" i="8"/>
  <c r="AL20" i="8"/>
  <c r="AL49" i="8"/>
  <c r="AL78" i="8"/>
  <c r="AL60" i="8"/>
  <c r="AL135" i="8"/>
  <c r="AL37" i="8"/>
  <c r="AJ222" i="8"/>
  <c r="AI128" i="8"/>
  <c r="AJ22" i="8"/>
  <c r="AJ218" i="8"/>
  <c r="AJ143" i="8"/>
  <c r="AJ220" i="8"/>
  <c r="AJ93" i="8"/>
  <c r="AJ129" i="8"/>
  <c r="AJ250" i="8"/>
  <c r="AJ164" i="8"/>
  <c r="AJ352" i="8"/>
  <c r="AJ523" i="8"/>
  <c r="AJ77" i="8"/>
  <c r="AJ98" i="8"/>
  <c r="AJ116" i="8"/>
  <c r="AJ134" i="8"/>
  <c r="AJ172" i="8"/>
  <c r="AJ238" i="8"/>
  <c r="AJ365" i="8"/>
  <c r="AJ339" i="8"/>
  <c r="AJ195" i="8"/>
  <c r="AJ320" i="8"/>
  <c r="AJ298" i="8"/>
  <c r="AJ254" i="8"/>
  <c r="AJ257" i="8"/>
  <c r="AJ301" i="8"/>
  <c r="AJ406" i="8"/>
  <c r="AJ260" i="8"/>
  <c r="AJ304" i="8"/>
  <c r="AJ590" i="8"/>
  <c r="AJ440" i="8"/>
  <c r="AJ376" i="8"/>
  <c r="AJ430" i="8"/>
  <c r="AJ389" i="8"/>
  <c r="AJ433" i="8"/>
  <c r="AJ491" i="8"/>
  <c r="AJ399" i="8"/>
  <c r="AJ447" i="8"/>
  <c r="AJ489" i="8"/>
  <c r="AJ482" i="8"/>
  <c r="AJ537" i="8"/>
  <c r="AJ504" i="8"/>
  <c r="AJ548" i="8"/>
  <c r="AJ547" i="8"/>
  <c r="AJ510" i="8"/>
  <c r="AJ554" i="8"/>
  <c r="AJ625" i="8"/>
  <c r="AJ710" i="8"/>
  <c r="AJ580" i="8"/>
  <c r="AJ651" i="8"/>
  <c r="AJ648" i="8"/>
  <c r="AJ669" i="8"/>
  <c r="AJ616" i="8"/>
  <c r="AJ663" i="8"/>
  <c r="AJ719" i="8"/>
  <c r="AJ720" i="8"/>
  <c r="AJ716" i="8"/>
  <c r="AJ768" i="8"/>
  <c r="AJ729" i="8"/>
  <c r="AJ796" i="8"/>
  <c r="AJ783" i="8"/>
  <c r="AJ854" i="8"/>
  <c r="AJ839" i="8"/>
  <c r="AJ809" i="8"/>
  <c r="AJ835" i="8"/>
  <c r="AJ836" i="8"/>
  <c r="AJ887" i="8"/>
  <c r="AJ898" i="8"/>
  <c r="AJ982" i="8"/>
  <c r="AJ923" i="8"/>
  <c r="AJ953" i="8"/>
  <c r="AM953" i="8" s="1"/>
  <c r="AN953" i="8" s="1"/>
  <c r="AJ931" i="8"/>
  <c r="AJ956" i="8"/>
  <c r="AJ1005" i="8"/>
  <c r="AB21" i="3"/>
  <c r="C21" i="3"/>
  <c r="AE21" i="3"/>
  <c r="AD21" i="3"/>
  <c r="AC21" i="3"/>
  <c r="AA37" i="3"/>
  <c r="AB37" i="3"/>
  <c r="C37" i="3"/>
  <c r="AE37" i="3"/>
  <c r="AC37" i="3"/>
  <c r="AB30" i="3"/>
  <c r="C30" i="3"/>
  <c r="AE30" i="3"/>
  <c r="AD30" i="3"/>
  <c r="Z15" i="7"/>
  <c r="T24" i="4" s="1"/>
  <c r="X24" i="4" s="1"/>
  <c r="Z30" i="3"/>
  <c r="G78" i="7"/>
  <c r="K17" i="2" s="1"/>
  <c r="V5" i="8"/>
  <c r="H29" i="7"/>
  <c r="M37" i="3" s="1"/>
  <c r="AA29" i="3"/>
  <c r="AE29" i="3"/>
  <c r="AD29" i="3"/>
  <c r="C29" i="3"/>
  <c r="AC29" i="3"/>
  <c r="AD24" i="3"/>
  <c r="C24" i="3"/>
  <c r="AE24" i="3"/>
  <c r="AE34" i="3"/>
  <c r="C34" i="3"/>
  <c r="L31" i="7"/>
  <c r="Q39" i="3" s="1"/>
  <c r="Z40" i="4"/>
  <c r="G82" i="7"/>
  <c r="K21" i="2" s="1"/>
  <c r="Z5" i="8"/>
  <c r="Y24" i="7"/>
  <c r="AC39" i="3"/>
  <c r="AE39" i="3"/>
  <c r="C39" i="3"/>
  <c r="AC23" i="3"/>
  <c r="C23" i="3"/>
  <c r="AE23" i="3"/>
  <c r="AD23" i="3"/>
  <c r="R33" i="7"/>
  <c r="S31" i="4"/>
  <c r="Y31" i="4" s="1"/>
  <c r="AK107" i="8"/>
  <c r="AK40" i="8"/>
  <c r="AK8" i="8"/>
  <c r="AK80" i="8"/>
  <c r="AK97" i="8"/>
  <c r="AM97" i="8" s="1"/>
  <c r="AK165" i="8"/>
  <c r="AK13" i="8"/>
  <c r="AK96" i="8"/>
  <c r="AK1002" i="8"/>
  <c r="AK992" i="8"/>
  <c r="AK1001" i="8"/>
  <c r="AK978" i="8"/>
  <c r="AK973" i="8"/>
  <c r="AK952" i="8"/>
  <c r="AK963" i="8"/>
  <c r="AK961" i="8"/>
  <c r="AK936" i="8"/>
  <c r="AK929" i="8"/>
  <c r="AK950" i="8"/>
  <c r="AK925" i="8"/>
  <c r="AK898" i="8"/>
  <c r="AK902" i="8"/>
  <c r="AK879" i="8"/>
  <c r="AK858" i="8"/>
  <c r="AK872" i="8"/>
  <c r="AK865" i="8"/>
  <c r="AK845" i="8"/>
  <c r="AK825" i="8"/>
  <c r="AK851" i="8"/>
  <c r="AK840" i="8"/>
  <c r="AK797" i="8"/>
  <c r="AK806" i="8"/>
  <c r="AK814" i="8"/>
  <c r="AK852" i="8"/>
  <c r="AK778" i="8"/>
  <c r="AK781" i="8"/>
  <c r="AK751" i="8"/>
  <c r="AK770" i="8"/>
  <c r="AK752" i="8"/>
  <c r="AK720" i="8"/>
  <c r="AK753" i="8"/>
  <c r="AK700" i="8"/>
  <c r="AK668" i="8"/>
  <c r="AK636" i="8"/>
  <c r="AK705" i="8"/>
  <c r="AK673" i="8"/>
  <c r="AK774" i="8"/>
  <c r="AK694" i="8"/>
  <c r="AK776" i="8"/>
  <c r="AK637" i="8"/>
  <c r="AK654" i="8"/>
  <c r="AK629" i="8"/>
  <c r="AK679" i="8"/>
  <c r="AK691" i="8"/>
  <c r="AK588" i="8"/>
  <c r="AK619" i="8"/>
  <c r="AK605" i="8"/>
  <c r="AK703" i="8"/>
  <c r="AK590" i="8"/>
  <c r="AK627" i="8"/>
  <c r="AK623" i="8"/>
  <c r="AK622" i="8"/>
  <c r="AK551" i="8"/>
  <c r="AK519" i="8"/>
  <c r="AK997" i="8"/>
  <c r="AK987" i="8"/>
  <c r="AK951" i="8"/>
  <c r="AK983" i="8"/>
  <c r="AK949" i="8"/>
  <c r="AK948" i="8"/>
  <c r="AK933" i="8"/>
  <c r="AK912" i="8"/>
  <c r="AK916" i="8"/>
  <c r="AK903" i="8"/>
  <c r="AK922" i="8"/>
  <c r="AK901" i="8"/>
  <c r="AK863" i="8"/>
  <c r="AK910" i="8"/>
  <c r="AK856" i="8"/>
  <c r="AK893" i="8"/>
  <c r="AK849" i="8"/>
  <c r="AK807" i="8"/>
  <c r="AK861" i="8"/>
  <c r="AK832" i="8"/>
  <c r="AK823" i="8"/>
  <c r="AK791" i="8"/>
  <c r="AK762" i="8"/>
  <c r="AK800" i="8"/>
  <c r="AK755" i="8"/>
  <c r="AK761" i="8"/>
  <c r="AK744" i="8"/>
  <c r="AK787" i="8"/>
  <c r="AK737" i="8"/>
  <c r="AK680" i="8"/>
  <c r="AK644" i="8"/>
  <c r="AK709" i="8"/>
  <c r="AK669" i="8"/>
  <c r="AK731" i="8"/>
  <c r="AK682" i="8"/>
  <c r="AK725" i="8"/>
  <c r="AK712" i="8"/>
  <c r="AK643" i="8"/>
  <c r="AK695" i="8"/>
  <c r="AK646" i="8"/>
  <c r="AK580" i="8"/>
  <c r="AK649" i="8"/>
  <c r="AK589" i="8"/>
  <c r="AK602" i="8"/>
  <c r="AK671" i="8"/>
  <c r="AK628" i="8"/>
  <c r="AK614" i="8"/>
  <c r="AK543" i="8"/>
  <c r="AK1004" i="8"/>
  <c r="AK981" i="8"/>
  <c r="AK993" i="8"/>
  <c r="AK980" i="8"/>
  <c r="AK969" i="8"/>
  <c r="AK964" i="8"/>
  <c r="AK941" i="8"/>
  <c r="AK904" i="8"/>
  <c r="AK900" i="8"/>
  <c r="AK909" i="8"/>
  <c r="AK889" i="8"/>
  <c r="AK895" i="8"/>
  <c r="AK850" i="8"/>
  <c r="AK870" i="8"/>
  <c r="AK886" i="8"/>
  <c r="AK860" i="8"/>
  <c r="AK842" i="8"/>
  <c r="AK813" i="8"/>
  <c r="AK808" i="8"/>
  <c r="AK799" i="8"/>
  <c r="AK792" i="8"/>
  <c r="AK789" i="8"/>
  <c r="AK798" i="8"/>
  <c r="AK790" i="8"/>
  <c r="AK728" i="8"/>
  <c r="AK749" i="8"/>
  <c r="AK688" i="8"/>
  <c r="AK648" i="8"/>
  <c r="AK701" i="8"/>
  <c r="AK743" i="8"/>
  <c r="AK706" i="8"/>
  <c r="AK666" i="8"/>
  <c r="AK632" i="8"/>
  <c r="AK658" i="8"/>
  <c r="AK662" i="8"/>
  <c r="AK612" i="8"/>
  <c r="AK572" i="8"/>
  <c r="AK613" i="8"/>
  <c r="AK661" i="8"/>
  <c r="AK578" i="8"/>
  <c r="AK599" i="8"/>
  <c r="AK581" i="8"/>
  <c r="AK539" i="8"/>
  <c r="AK569" i="8"/>
  <c r="AK540" i="8"/>
  <c r="AK495" i="8"/>
  <c r="AK462" i="8"/>
  <c r="AK526" i="8"/>
  <c r="AK494" i="8"/>
  <c r="AK455" i="8"/>
  <c r="AK558" i="8"/>
  <c r="AK518" i="8"/>
  <c r="AK487" i="8"/>
  <c r="AK456" i="8"/>
  <c r="AK424" i="8"/>
  <c r="AK545" i="8"/>
  <c r="AK412" i="8"/>
  <c r="AK363" i="8"/>
  <c r="AK331" i="8"/>
  <c r="AK492" i="8"/>
  <c r="AK434" i="8"/>
  <c r="AK435" i="8"/>
  <c r="AK373" i="8"/>
  <c r="AK341" i="8"/>
  <c r="AK461" i="8"/>
  <c r="AK437" i="8"/>
  <c r="AK378" i="8"/>
  <c r="AK507" i="8"/>
  <c r="AK537" i="8"/>
  <c r="AK376" i="8"/>
  <c r="AK401" i="8"/>
  <c r="AK235" i="8"/>
  <c r="AK304" i="8"/>
  <c r="AK236" i="8"/>
  <c r="AK303" i="8"/>
  <c r="AK324" i="8"/>
  <c r="AK996" i="8"/>
  <c r="AK1000" i="8"/>
  <c r="AK990" i="8"/>
  <c r="AK975" i="8"/>
  <c r="AK958" i="8"/>
  <c r="AK962" i="8"/>
  <c r="AK970" i="8"/>
  <c r="AK940" i="8"/>
  <c r="AK943" i="8"/>
  <c r="AK891" i="8"/>
  <c r="AK881" i="8"/>
  <c r="AK887" i="8"/>
  <c r="AK945" i="8"/>
  <c r="AK878" i="8"/>
  <c r="AK869" i="8"/>
  <c r="AK853" i="8"/>
  <c r="AK873" i="8"/>
  <c r="AK805" i="8"/>
  <c r="AK802" i="8"/>
  <c r="AK795" i="8"/>
  <c r="AK780" i="8"/>
  <c r="AK765" i="8"/>
  <c r="AK784" i="8"/>
  <c r="AK785" i="8"/>
  <c r="AK724" i="8"/>
  <c r="AK745" i="8"/>
  <c r="AK684" i="8"/>
  <c r="AK640" i="8"/>
  <c r="AK697" i="8"/>
  <c r="AK738" i="8"/>
  <c r="AK702" i="8"/>
  <c r="AK742" i="8"/>
  <c r="AK734" i="8"/>
  <c r="AK645" i="8"/>
  <c r="AK653" i="8"/>
  <c r="AK608" i="8"/>
  <c r="AK657" i="8"/>
  <c r="AK609" i="8"/>
  <c r="AK631" i="8"/>
  <c r="AK574" i="8"/>
  <c r="AK579" i="8"/>
  <c r="AM579" i="8" s="1"/>
  <c r="AN579" i="8" s="1"/>
  <c r="AK575" i="8"/>
  <c r="AK535" i="8"/>
  <c r="AK568" i="8"/>
  <c r="AK577" i="8"/>
  <c r="AK490" i="8"/>
  <c r="AK458" i="8"/>
  <c r="AK516" i="8"/>
  <c r="AK483" i="8"/>
  <c r="AK451" i="8"/>
  <c r="AK557" i="8"/>
  <c r="AK504" i="8"/>
  <c r="AK484" i="8"/>
  <c r="AK452" i="8"/>
  <c r="AK420" i="8"/>
  <c r="AK524" i="8"/>
  <c r="AK407" i="8"/>
  <c r="AK359" i="8"/>
  <c r="AK327" i="8"/>
  <c r="AK465" i="8"/>
  <c r="AK423" i="8"/>
  <c r="AK425" i="8"/>
  <c r="AK369" i="8"/>
  <c r="AK337" i="8"/>
  <c r="AK426" i="8"/>
  <c r="AK421" i="8"/>
  <c r="AK372" i="8"/>
  <c r="AK364" i="8"/>
  <c r="AK512" i="8"/>
  <c r="AK374" i="8"/>
  <c r="AK387" i="8"/>
  <c r="AK413" i="8"/>
  <c r="AK299" i="8"/>
  <c r="AK232" i="8"/>
  <c r="AK302" i="8"/>
  <c r="AK307" i="8"/>
  <c r="AK362" i="8"/>
  <c r="AK257" i="8"/>
  <c r="AK328" i="8"/>
  <c r="AK267" i="8"/>
  <c r="AK522" i="8"/>
  <c r="AM522" i="8" s="1"/>
  <c r="AK261" i="8"/>
  <c r="AK216" i="8"/>
  <c r="AK315" i="8"/>
  <c r="AK183" i="8"/>
  <c r="AK241" i="8"/>
  <c r="AK274" i="8"/>
  <c r="AM274" i="8" s="1"/>
  <c r="AK214" i="8"/>
  <c r="AK146" i="8"/>
  <c r="AK114" i="8"/>
  <c r="AK65" i="8"/>
  <c r="AK191" i="8"/>
  <c r="AK123" i="8"/>
  <c r="AK169" i="8"/>
  <c r="AK124" i="8"/>
  <c r="AK188" i="8"/>
  <c r="AK91" i="8"/>
  <c r="AK133" i="8"/>
  <c r="AK33" i="8"/>
  <c r="AK176" i="8"/>
  <c r="AK52" i="8"/>
  <c r="AK137" i="8"/>
  <c r="AK55" i="8"/>
  <c r="AK56" i="8"/>
  <c r="AK187" i="8"/>
  <c r="AK76" i="8"/>
  <c r="AK23" i="8"/>
  <c r="AK93" i="8"/>
  <c r="AK27" i="8"/>
  <c r="AK12" i="8"/>
  <c r="AK46" i="8"/>
  <c r="AK999" i="8"/>
  <c r="AK984" i="8"/>
  <c r="AK977" i="8"/>
  <c r="AK965" i="8"/>
  <c r="AK955" i="8"/>
  <c r="AK960" i="8"/>
  <c r="AK947" i="8"/>
  <c r="AK927" i="8"/>
  <c r="AK935" i="8"/>
  <c r="AK883" i="8"/>
  <c r="AK913" i="8"/>
  <c r="AK871" i="8"/>
  <c r="AK899" i="8"/>
  <c r="AK885" i="8"/>
  <c r="AK837" i="8"/>
  <c r="AK846" i="8"/>
  <c r="AK868" i="8"/>
  <c r="AK801" i="8"/>
  <c r="AK827" i="8"/>
  <c r="AK838" i="8"/>
  <c r="AK779" i="8"/>
  <c r="AK764" i="8"/>
  <c r="AK783" i="8"/>
  <c r="AK763" i="8"/>
  <c r="AK794" i="8"/>
  <c r="AK741" i="8"/>
  <c r="AK676" i="8"/>
  <c r="AK746" i="8"/>
  <c r="AK693" i="8"/>
  <c r="AK730" i="8"/>
  <c r="AK698" i="8"/>
  <c r="AK739" i="8"/>
  <c r="AK733" i="8"/>
  <c r="AK633" i="8"/>
  <c r="AK651" i="8"/>
  <c r="AK604" i="8"/>
  <c r="AK655" i="8"/>
  <c r="AK601" i="8"/>
  <c r="AK610" i="8"/>
  <c r="AK570" i="8"/>
  <c r="AK615" i="8"/>
  <c r="AK722" i="8"/>
  <c r="AK531" i="8"/>
  <c r="AK564" i="8"/>
  <c r="AK567" i="8"/>
  <c r="AK486" i="8"/>
  <c r="AK454" i="8"/>
  <c r="AK505" i="8"/>
  <c r="AK479" i="8"/>
  <c r="AK447" i="8"/>
  <c r="AK550" i="8"/>
  <c r="AK493" i="8"/>
  <c r="AK480" i="8"/>
  <c r="AK448" i="8"/>
  <c r="AK591" i="8"/>
  <c r="AK513" i="8"/>
  <c r="AK396" i="8"/>
  <c r="AK355" i="8"/>
  <c r="AK323" i="8"/>
  <c r="AK433" i="8"/>
  <c r="AK410" i="8"/>
  <c r="AK415" i="8"/>
  <c r="AK365" i="8"/>
  <c r="AK333" i="8"/>
  <c r="AK414" i="8"/>
  <c r="AK418" i="8"/>
  <c r="AK370" i="8"/>
  <c r="AK348" i="8"/>
  <c r="AK508" i="8"/>
  <c r="AK368" i="8"/>
  <c r="AK385" i="8"/>
  <c r="AK411" i="8"/>
  <c r="AK298" i="8"/>
  <c r="AK208" i="8"/>
  <c r="AK284" i="8"/>
  <c r="AK306" i="8"/>
  <c r="AK356" i="8"/>
  <c r="AK231" i="8"/>
  <c r="AK311" i="8"/>
  <c r="AK266" i="8"/>
  <c r="AK397" i="8"/>
  <c r="AK251" i="8"/>
  <c r="AK212" i="8"/>
  <c r="AK314" i="8"/>
  <c r="AK168" i="8"/>
  <c r="AK182" i="8"/>
  <c r="AK253" i="8"/>
  <c r="AK197" i="8"/>
  <c r="AK142" i="8"/>
  <c r="AK110" i="8"/>
  <c r="AK285" i="8"/>
  <c r="AK159" i="8"/>
  <c r="AK119" i="8"/>
  <c r="AK163" i="8"/>
  <c r="AK120" i="8"/>
  <c r="AK185" i="8"/>
  <c r="AK82" i="8"/>
  <c r="AK117" i="8"/>
  <c r="AK25" i="8"/>
  <c r="AK152" i="8"/>
  <c r="AK50" i="8"/>
  <c r="AK121" i="8"/>
  <c r="AK31" i="8"/>
  <c r="AK48" i="8"/>
  <c r="AK180" i="8"/>
  <c r="AK63" i="8"/>
  <c r="AM63" i="8" s="1"/>
  <c r="AN63" i="8" s="1"/>
  <c r="AK19" i="8"/>
  <c r="AK86" i="8"/>
  <c r="AK24" i="8"/>
  <c r="AK991" i="8"/>
  <c r="AK976" i="8"/>
  <c r="AK967" i="8"/>
  <c r="AK1006" i="8"/>
  <c r="AK942" i="8"/>
  <c r="AK946" i="8"/>
  <c r="AK939" i="8"/>
  <c r="AK918" i="8"/>
  <c r="AK931" i="8"/>
  <c r="AK875" i="8"/>
  <c r="AK905" i="8"/>
  <c r="AK855" i="8"/>
  <c r="AK896" i="8"/>
  <c r="AK876" i="8"/>
  <c r="AK848" i="8"/>
  <c r="AK828" i="8"/>
  <c r="AK862" i="8"/>
  <c r="AK793" i="8"/>
  <c r="AK817" i="8"/>
  <c r="AK822" i="8"/>
  <c r="AK766" i="8"/>
  <c r="AK772" i="8"/>
  <c r="AK782" i="8"/>
  <c r="AK756" i="8"/>
  <c r="AK788" i="8"/>
  <c r="AK726" i="8"/>
  <c r="AK672" i="8"/>
  <c r="AK727" i="8"/>
  <c r="AK689" i="8"/>
  <c r="AK719" i="8"/>
  <c r="AK690" i="8"/>
  <c r="AK735" i="8"/>
  <c r="AK699" i="8"/>
  <c r="AK625" i="8"/>
  <c r="AK634" i="8"/>
  <c r="AK600" i="8"/>
  <c r="AK624" i="8"/>
  <c r="AK597" i="8"/>
  <c r="AK606" i="8"/>
  <c r="AK638" i="8"/>
  <c r="AK611" i="8"/>
  <c r="AK642" i="8"/>
  <c r="AK527" i="8"/>
  <c r="AK560" i="8"/>
  <c r="AK532" i="8"/>
  <c r="AK482" i="8"/>
  <c r="AK450" i="8"/>
  <c r="AK500" i="8"/>
  <c r="AK475" i="8"/>
  <c r="AK443" i="8"/>
  <c r="AK549" i="8"/>
  <c r="AK488" i="8"/>
  <c r="AK476" i="8"/>
  <c r="AK444" i="8"/>
  <c r="AK562" i="8"/>
  <c r="AK501" i="8"/>
  <c r="AK391" i="8"/>
  <c r="AK351" i="8"/>
  <c r="AK319" i="8"/>
  <c r="AK528" i="8"/>
  <c r="AK405" i="8"/>
  <c r="AM405" i="8" s="1"/>
  <c r="AN405" i="8" s="1"/>
  <c r="AK404" i="8"/>
  <c r="AK361" i="8"/>
  <c r="AK329" i="8"/>
  <c r="AK409" i="8"/>
  <c r="AK416" i="8"/>
  <c r="AK366" i="8"/>
  <c r="AK332" i="8"/>
  <c r="AK481" i="8"/>
  <c r="AK358" i="8"/>
  <c r="AK352" i="8"/>
  <c r="AK346" i="8"/>
  <c r="AK289" i="8"/>
  <c r="AK202" i="8"/>
  <c r="AK273" i="8"/>
  <c r="AK293" i="8"/>
  <c r="AK312" i="8"/>
  <c r="AK227" i="8"/>
  <c r="AK310" i="8"/>
  <c r="AK252" i="8"/>
  <c r="AK330" i="8"/>
  <c r="AK250" i="8"/>
  <c r="AK57" i="8"/>
  <c r="AK256" i="8"/>
  <c r="AK164" i="8"/>
  <c r="AK181" i="8"/>
  <c r="AK246" i="8"/>
  <c r="AK189" i="8"/>
  <c r="AK138" i="8"/>
  <c r="AK106" i="8"/>
  <c r="AK265" i="8"/>
  <c r="AK147" i="8"/>
  <c r="AK115" i="8"/>
  <c r="AK150" i="8"/>
  <c r="AK116" i="8"/>
  <c r="AK184" i="8"/>
  <c r="AK72" i="8"/>
  <c r="AK101" i="8"/>
  <c r="AK21" i="8"/>
  <c r="AK149" i="8"/>
  <c r="AK42" i="8"/>
  <c r="AK109" i="8"/>
  <c r="AK174" i="8"/>
  <c r="AK44" i="8"/>
  <c r="AK173" i="8"/>
  <c r="AK58" i="8"/>
  <c r="AK10" i="8"/>
  <c r="AK83" i="8"/>
  <c r="AK20" i="8"/>
  <c r="AK157" i="8"/>
  <c r="AK994" i="8"/>
  <c r="AK1003" i="8"/>
  <c r="AK959" i="8"/>
  <c r="AK972" i="8"/>
  <c r="AK934" i="8"/>
  <c r="AK938" i="8"/>
  <c r="AK944" i="8"/>
  <c r="AK921" i="8"/>
  <c r="AK919" i="8"/>
  <c r="AK867" i="8"/>
  <c r="AK892" i="8"/>
  <c r="AK890" i="8"/>
  <c r="AK888" i="8"/>
  <c r="AK854" i="8"/>
  <c r="AK836" i="8"/>
  <c r="AK820" i="8"/>
  <c r="AK857" i="8"/>
  <c r="AK830" i="8"/>
  <c r="AK812" i="8"/>
  <c r="AK821" i="8"/>
  <c r="AK758" i="8"/>
  <c r="AK769" i="8"/>
  <c r="AK773" i="8"/>
  <c r="AK748" i="8"/>
  <c r="AK786" i="8"/>
  <c r="AK708" i="8"/>
  <c r="AK664" i="8"/>
  <c r="AK711" i="8"/>
  <c r="AK685" i="8"/>
  <c r="AK717" i="8"/>
  <c r="AK686" i="8"/>
  <c r="AK716" i="8"/>
  <c r="AK675" i="8"/>
  <c r="AK621" i="8"/>
  <c r="AK718" i="8"/>
  <c r="AK596" i="8"/>
  <c r="AK618" i="8"/>
  <c r="AK593" i="8"/>
  <c r="AK598" i="8"/>
  <c r="AK620" i="8"/>
  <c r="AK603" i="8"/>
  <c r="AK563" i="8"/>
  <c r="AK523" i="8"/>
  <c r="AK556" i="8"/>
  <c r="AK529" i="8"/>
  <c r="AK478" i="8"/>
  <c r="AK446" i="8"/>
  <c r="AK489" i="8"/>
  <c r="AK471" i="8"/>
  <c r="AK439" i="8"/>
  <c r="AK542" i="8"/>
  <c r="AK520" i="8"/>
  <c r="AK472" i="8"/>
  <c r="AK440" i="8"/>
  <c r="AK561" i="8"/>
  <c r="AK496" i="8"/>
  <c r="AK380" i="8"/>
  <c r="AK347" i="8"/>
  <c r="AK477" i="8"/>
  <c r="AK491" i="8"/>
  <c r="AK394" i="8"/>
  <c r="AK399" i="8"/>
  <c r="AK357" i="8"/>
  <c r="AK325" i="8"/>
  <c r="AK398" i="8"/>
  <c r="AK402" i="8"/>
  <c r="AK350" i="8"/>
  <c r="AK316" i="8"/>
  <c r="AK408" i="8"/>
  <c r="AK342" i="8"/>
  <c r="AK336" i="8"/>
  <c r="AK340" i="8"/>
  <c r="AK279" i="8"/>
  <c r="AK198" i="8"/>
  <c r="AK429" i="8"/>
  <c r="AK283" i="8"/>
  <c r="AM283" i="8" s="1"/>
  <c r="AK297" i="8"/>
  <c r="AK223" i="8"/>
  <c r="AK301" i="8"/>
  <c r="AK244" i="8"/>
  <c r="AK305" i="8"/>
  <c r="AK247" i="8"/>
  <c r="AK427" i="8"/>
  <c r="AK209" i="8"/>
  <c r="AK156" i="8"/>
  <c r="AK172" i="8"/>
  <c r="AK226" i="8"/>
  <c r="AK186" i="8"/>
  <c r="AK134" i="8"/>
  <c r="AK102" i="8"/>
  <c r="AK222" i="8"/>
  <c r="AK143" i="8"/>
  <c r="AK309" i="8"/>
  <c r="AK144" i="8"/>
  <c r="AK344" i="8"/>
  <c r="AK179" i="8"/>
  <c r="AK71" i="8"/>
  <c r="AK100" i="8"/>
  <c r="AK16" i="8"/>
  <c r="AK105" i="8"/>
  <c r="AK38" i="8"/>
  <c r="AK108" i="8"/>
  <c r="AK113" i="8"/>
  <c r="AK36" i="8"/>
  <c r="AK162" i="8"/>
  <c r="AK53" i="8"/>
  <c r="AK166" i="8"/>
  <c r="AK60" i="8"/>
  <c r="AK22" i="8"/>
  <c r="AK160" i="8"/>
  <c r="AK18" i="8"/>
  <c r="AM18" i="8" s="1"/>
  <c r="AN18" i="8" s="1"/>
  <c r="AK88" i="8"/>
  <c r="AK986" i="8"/>
  <c r="AK995" i="8"/>
  <c r="AK988" i="8"/>
  <c r="AK968" i="8"/>
  <c r="AK926" i="8"/>
  <c r="AK930" i="8"/>
  <c r="AK932" i="8"/>
  <c r="AK937" i="8"/>
  <c r="AK911" i="8"/>
  <c r="AK894" i="8"/>
  <c r="AK884" i="8"/>
  <c r="AK882" i="8"/>
  <c r="AK880" i="8"/>
  <c r="AK847" i="8"/>
  <c r="AK835" i="8"/>
  <c r="AK811" i="8"/>
  <c r="AK859" i="8"/>
  <c r="AK829" i="8"/>
  <c r="AK810" i="8"/>
  <c r="AK831" i="8"/>
  <c r="AK754" i="8"/>
  <c r="AK768" i="8"/>
  <c r="AK771" i="8"/>
  <c r="AK740" i="8"/>
  <c r="AK777" i="8"/>
  <c r="AK704" i="8"/>
  <c r="AK660" i="8"/>
  <c r="AK729" i="8"/>
  <c r="AK681" i="8"/>
  <c r="AK767" i="8"/>
  <c r="AK678" i="8"/>
  <c r="AK723" i="8"/>
  <c r="AK641" i="8"/>
  <c r="AK617" i="8"/>
  <c r="AK683" i="8"/>
  <c r="AK592" i="8"/>
  <c r="AK659" i="8"/>
  <c r="AK585" i="8"/>
  <c r="AK594" i="8"/>
  <c r="AK616" i="8"/>
  <c r="AK583" i="8"/>
  <c r="AK559" i="8"/>
  <c r="AK515" i="8"/>
  <c r="AK552" i="8"/>
  <c r="AK525" i="8"/>
  <c r="AK474" i="8"/>
  <c r="AK442" i="8"/>
  <c r="AK530" i="8"/>
  <c r="AK467" i="8"/>
  <c r="AK573" i="8"/>
  <c r="AK541" i="8"/>
  <c r="AK509" i="8"/>
  <c r="AK468" i="8"/>
  <c r="AK436" i="8"/>
  <c r="AK554" i="8"/>
  <c r="AK457" i="8"/>
  <c r="AK375" i="8"/>
  <c r="AK343" i="8"/>
  <c r="AK445" i="8"/>
  <c r="AK485" i="8"/>
  <c r="AK389" i="8"/>
  <c r="AK388" i="8"/>
  <c r="AK353" i="8"/>
  <c r="AK321" i="8"/>
  <c r="AK393" i="8"/>
  <c r="AK400" i="8"/>
  <c r="AK334" i="8"/>
  <c r="AK242" i="8"/>
  <c r="AK406" i="8"/>
  <c r="AK326" i="8"/>
  <c r="AK320" i="8"/>
  <c r="AK322" i="8"/>
  <c r="AK278" i="8"/>
  <c r="AK194" i="8"/>
  <c r="AK422" i="8"/>
  <c r="AK282" i="8"/>
  <c r="AK288" i="8"/>
  <c r="AK219" i="8"/>
  <c r="AK287" i="8"/>
  <c r="AM287" i="8" s="1"/>
  <c r="AN287" i="8" s="1"/>
  <c r="AK204" i="8"/>
  <c r="AK292" i="8"/>
  <c r="AK233" i="8"/>
  <c r="AK395" i="8"/>
  <c r="AK203" i="8"/>
  <c r="AK338" i="8"/>
  <c r="AK161" i="8"/>
  <c r="AK218" i="8"/>
  <c r="AM218" i="8" s="1"/>
  <c r="AK177" i="8"/>
  <c r="AK130" i="8"/>
  <c r="AK98" i="8"/>
  <c r="AK205" i="8"/>
  <c r="AK139" i="8"/>
  <c r="AK255" i="8"/>
  <c r="AK140" i="8"/>
  <c r="AK258" i="8"/>
  <c r="AK175" i="8"/>
  <c r="AK70" i="8"/>
  <c r="AK78" i="8"/>
  <c r="AK14" i="8"/>
  <c r="AK104" i="8"/>
  <c r="AK28" i="8"/>
  <c r="AK95" i="8"/>
  <c r="AK112" i="8"/>
  <c r="AK34" i="8"/>
  <c r="AK141" i="8"/>
  <c r="AK51" i="8"/>
  <c r="AK151" i="8"/>
  <c r="AK49" i="8"/>
  <c r="AK1005" i="8"/>
  <c r="AK979" i="8"/>
  <c r="AK974" i="8"/>
  <c r="AK982" i="8"/>
  <c r="AK957" i="8"/>
  <c r="AK966" i="8"/>
  <c r="AK928" i="8"/>
  <c r="AK924" i="8"/>
  <c r="AK953" i="8"/>
  <c r="AK923" i="8"/>
  <c r="AK915" i="8"/>
  <c r="AM915" i="8" s="1"/>
  <c r="AN915" i="8" s="1"/>
  <c r="AK874" i="8"/>
  <c r="AK914" i="8"/>
  <c r="AK839" i="8"/>
  <c r="AK864" i="8"/>
  <c r="AK844" i="8"/>
  <c r="AK818" i="8"/>
  <c r="AK833" i="8"/>
  <c r="AK824" i="8"/>
  <c r="AK819" i="8"/>
  <c r="AK750" i="8"/>
  <c r="AK759" i="8"/>
  <c r="AK841" i="8"/>
  <c r="AK736" i="8"/>
  <c r="AK760" i="8"/>
  <c r="AK696" i="8"/>
  <c r="AK656" i="8"/>
  <c r="AK715" i="8"/>
  <c r="AK677" i="8"/>
  <c r="AK721" i="8"/>
  <c r="AK674" i="8"/>
  <c r="AK650" i="8"/>
  <c r="AK639" i="8"/>
  <c r="AK707" i="8"/>
  <c r="AK663" i="8"/>
  <c r="AK584" i="8"/>
  <c r="AK647" i="8"/>
  <c r="AK804" i="8"/>
  <c r="AK586" i="8"/>
  <c r="AK587" i="8"/>
  <c r="AK571" i="8"/>
  <c r="AK555" i="8"/>
  <c r="AK511" i="8"/>
  <c r="AK548" i="8"/>
  <c r="AK514" i="8"/>
  <c r="AK470" i="8"/>
  <c r="AK438" i="8"/>
  <c r="AK517" i="8"/>
  <c r="AK463" i="8"/>
  <c r="AK566" i="8"/>
  <c r="AK536" i="8"/>
  <c r="AM536" i="8" s="1"/>
  <c r="AN536" i="8" s="1"/>
  <c r="AK503" i="8"/>
  <c r="AK464" i="8"/>
  <c r="AK432" i="8"/>
  <c r="AK553" i="8"/>
  <c r="AK430" i="8"/>
  <c r="AK371" i="8"/>
  <c r="AK339" i="8"/>
  <c r="AK431" i="8"/>
  <c r="AK453" i="8"/>
  <c r="AK534" i="8"/>
  <c r="AK383" i="8"/>
  <c r="AK349" i="8"/>
  <c r="AK317" i="8"/>
  <c r="AK382" i="8"/>
  <c r="AK386" i="8"/>
  <c r="AK469" i="8"/>
  <c r="AK238" i="8"/>
  <c r="AK392" i="8"/>
  <c r="AK417" i="8"/>
  <c r="AK243" i="8"/>
  <c r="AK318" i="8"/>
  <c r="AK269" i="8"/>
  <c r="AK190" i="8"/>
  <c r="AK360" i="8"/>
  <c r="AK277" i="8"/>
  <c r="AK268" i="8"/>
  <c r="AK215" i="8"/>
  <c r="AK286" i="8"/>
  <c r="AK200" i="8"/>
  <c r="AK276" i="8"/>
  <c r="AK228" i="8"/>
  <c r="AK300" i="8"/>
  <c r="AK201" i="8"/>
  <c r="AK291" i="8"/>
  <c r="AK153" i="8"/>
  <c r="AK294" i="8"/>
  <c r="AK167" i="8"/>
  <c r="AK126" i="8"/>
  <c r="AK94" i="8"/>
  <c r="AK249" i="8"/>
  <c r="AK135" i="8"/>
  <c r="AK248" i="8"/>
  <c r="AK136" i="8"/>
  <c r="AK254" i="8"/>
  <c r="AK170" i="8"/>
  <c r="AK69" i="8"/>
  <c r="AK75" i="8"/>
  <c r="AK295" i="8"/>
  <c r="AK64" i="8"/>
  <c r="AK17" i="8"/>
  <c r="AK87" i="8"/>
  <c r="AK99" i="8"/>
  <c r="AK26" i="8"/>
  <c r="AK125" i="8"/>
  <c r="AK41" i="8"/>
  <c r="AK145" i="8"/>
  <c r="AK43" i="8"/>
  <c r="AK32" i="8"/>
  <c r="AK90" i="8"/>
  <c r="AK989" i="8"/>
  <c r="AK971" i="8"/>
  <c r="AK985" i="8"/>
  <c r="AK998" i="8"/>
  <c r="AK954" i="8"/>
  <c r="AK956" i="8"/>
  <c r="AK920" i="8"/>
  <c r="AK908" i="8"/>
  <c r="AK917" i="8"/>
  <c r="AK907" i="8"/>
  <c r="AK897" i="8"/>
  <c r="AK866" i="8"/>
  <c r="AK877" i="8"/>
  <c r="AK906" i="8"/>
  <c r="AK834" i="8"/>
  <c r="AK843" i="8"/>
  <c r="AK815" i="8"/>
  <c r="AK826" i="8"/>
  <c r="AK803" i="8"/>
  <c r="AK809" i="8"/>
  <c r="AK816" i="8"/>
  <c r="AK747" i="8"/>
  <c r="AK796" i="8"/>
  <c r="AK732" i="8"/>
  <c r="AK757" i="8"/>
  <c r="AK692" i="8"/>
  <c r="AK652" i="8"/>
  <c r="AK713" i="8"/>
  <c r="AK665" i="8"/>
  <c r="AK710" i="8"/>
  <c r="AK670" i="8"/>
  <c r="AK635" i="8"/>
  <c r="AK687" i="8"/>
  <c r="AK667" i="8"/>
  <c r="AK775" i="8"/>
  <c r="AK576" i="8"/>
  <c r="AK630" i="8"/>
  <c r="AM630" i="8" s="1"/>
  <c r="AN630" i="8" s="1"/>
  <c r="AK714" i="8"/>
  <c r="AK582" i="8"/>
  <c r="AK607" i="8"/>
  <c r="AK595" i="8"/>
  <c r="AK547" i="8"/>
  <c r="AK626" i="8"/>
  <c r="AK544" i="8"/>
  <c r="AK506" i="8"/>
  <c r="AK466" i="8"/>
  <c r="AK538" i="8"/>
  <c r="AK499" i="8"/>
  <c r="AK459" i="8"/>
  <c r="AK565" i="8"/>
  <c r="AK533" i="8"/>
  <c r="AK498" i="8"/>
  <c r="AK460" i="8"/>
  <c r="AK428" i="8"/>
  <c r="AK546" i="8"/>
  <c r="AK419" i="8"/>
  <c r="AK367" i="8"/>
  <c r="AK335" i="8"/>
  <c r="AK497" i="8"/>
  <c r="AK441" i="8"/>
  <c r="AK473" i="8"/>
  <c r="AK377" i="8"/>
  <c r="AK345" i="8"/>
  <c r="AK502" i="8"/>
  <c r="AK510" i="8"/>
  <c r="AK384" i="8"/>
  <c r="AK521" i="8"/>
  <c r="AK234" i="8"/>
  <c r="AK390" i="8"/>
  <c r="AK403" i="8"/>
  <c r="AK239" i="8"/>
  <c r="AK313" i="8"/>
  <c r="AK260" i="8"/>
  <c r="AK308" i="8"/>
  <c r="AK354" i="8"/>
  <c r="AK264" i="8"/>
  <c r="AK263" i="8"/>
  <c r="AK211" i="8"/>
  <c r="AK281" i="8"/>
  <c r="AK196" i="8"/>
  <c r="AK271" i="8"/>
  <c r="AK224" i="8"/>
  <c r="AK240" i="8"/>
  <c r="AK195" i="8"/>
  <c r="AK290" i="8"/>
  <c r="AM290" i="8" s="1"/>
  <c r="AK296" i="8"/>
  <c r="AK237" i="8"/>
  <c r="AK158" i="8"/>
  <c r="AK122" i="8"/>
  <c r="AK89" i="8"/>
  <c r="AK229" i="8"/>
  <c r="AK131" i="8"/>
  <c r="AK199" i="8"/>
  <c r="AK132" i="8"/>
  <c r="AK245" i="8"/>
  <c r="AK155" i="8"/>
  <c r="AK217" i="8"/>
  <c r="AK47" i="8"/>
  <c r="AK280" i="8"/>
  <c r="AK59" i="8"/>
  <c r="AK210" i="8"/>
  <c r="AK85" i="8"/>
  <c r="AK67" i="8"/>
  <c r="AK11" i="8"/>
  <c r="AK103" i="8"/>
  <c r="AK39" i="8"/>
  <c r="AK129" i="8"/>
  <c r="AK37" i="8"/>
  <c r="AK30" i="8"/>
  <c r="AK192" i="8"/>
  <c r="AK154" i="8"/>
  <c r="AK148" i="8"/>
  <c r="AK230" i="8"/>
  <c r="AK270" i="8"/>
  <c r="AK118" i="8"/>
  <c r="AK171" i="8"/>
  <c r="AK81" i="8"/>
  <c r="AM81" i="8" s="1"/>
  <c r="AK220" i="8"/>
  <c r="AK74" i="8"/>
  <c r="AK45" i="8"/>
  <c r="AK29" i="8"/>
  <c r="AK449" i="8"/>
  <c r="AK213" i="8"/>
  <c r="AK221" i="8"/>
  <c r="AK111" i="8"/>
  <c r="AK381" i="8"/>
  <c r="AK193" i="8"/>
  <c r="AK127" i="8"/>
  <c r="AK54" i="8"/>
  <c r="AK35" i="8"/>
  <c r="AK262" i="8"/>
  <c r="AK259" i="8"/>
  <c r="AK178" i="8"/>
  <c r="AK206" i="8"/>
  <c r="AK379" i="8"/>
  <c r="AK275" i="8"/>
  <c r="AK128" i="8"/>
  <c r="AK77" i="8"/>
  <c r="AK272" i="8"/>
  <c r="AK225" i="8"/>
  <c r="AK207" i="8"/>
  <c r="AK61" i="8"/>
  <c r="AK92" i="8"/>
  <c r="AK68" i="8"/>
  <c r="AK9" i="8"/>
  <c r="AK79" i="8"/>
  <c r="AK15" i="8"/>
  <c r="AK84" i="8"/>
  <c r="AK62" i="8"/>
  <c r="AK73" i="8"/>
  <c r="AK66" i="8"/>
  <c r="AI96" i="8"/>
  <c r="AI20" i="8"/>
  <c r="AI117" i="8"/>
  <c r="AJ33" i="8"/>
  <c r="AJ170" i="8"/>
  <c r="AI134" i="8"/>
  <c r="AJ91" i="8"/>
  <c r="AI75" i="8"/>
  <c r="AJ59" i="8"/>
  <c r="AI47" i="8"/>
  <c r="AI200" i="8"/>
  <c r="AJ85" i="8"/>
  <c r="AJ31" i="8"/>
  <c r="AJ56" i="8"/>
  <c r="AJ274" i="8"/>
  <c r="AJ147" i="8"/>
  <c r="AJ230" i="8"/>
  <c r="AJ97" i="8"/>
  <c r="AJ133" i="8"/>
  <c r="AJ259" i="8"/>
  <c r="AJ190" i="8"/>
  <c r="AJ177" i="8"/>
  <c r="AJ232" i="8"/>
  <c r="AJ81" i="8"/>
  <c r="AJ100" i="8"/>
  <c r="AJ118" i="8"/>
  <c r="AJ136" i="8"/>
  <c r="AJ176" i="8"/>
  <c r="AJ244" i="8"/>
  <c r="AJ367" i="8"/>
  <c r="AJ426" i="8"/>
  <c r="AJ199" i="8"/>
  <c r="AJ336" i="8"/>
  <c r="AJ319" i="8"/>
  <c r="AJ255" i="8"/>
  <c r="AJ261" i="8"/>
  <c r="AJ326" i="8"/>
  <c r="AJ408" i="8"/>
  <c r="AJ264" i="8"/>
  <c r="AJ322" i="8"/>
  <c r="AJ329" i="8"/>
  <c r="AJ448" i="8"/>
  <c r="AJ416" i="8"/>
  <c r="AJ432" i="8"/>
  <c r="AM432" i="8" s="1"/>
  <c r="AN432" i="8" s="1"/>
  <c r="AJ393" i="8"/>
  <c r="AJ449" i="8"/>
  <c r="AJ507" i="8"/>
  <c r="AJ403" i="8"/>
  <c r="AJ459" i="8"/>
  <c r="AJ579" i="8"/>
  <c r="AJ486" i="8"/>
  <c r="AJ553" i="8"/>
  <c r="AM553" i="8" s="1"/>
  <c r="AJ508" i="8"/>
  <c r="AJ556" i="8"/>
  <c r="AJ559" i="8"/>
  <c r="AJ514" i="8"/>
  <c r="AJ558" i="8"/>
  <c r="AJ585" i="8"/>
  <c r="AJ567" i="8"/>
  <c r="AJ634" i="8"/>
  <c r="AJ653" i="8"/>
  <c r="AJ673" i="8"/>
  <c r="AJ682" i="8"/>
  <c r="AJ620" i="8"/>
  <c r="AJ698" i="8"/>
  <c r="AJ730" i="8"/>
  <c r="AJ684" i="8"/>
  <c r="AJ742" i="8"/>
  <c r="AJ769" i="8"/>
  <c r="AJ737" i="8"/>
  <c r="AJ800" i="8"/>
  <c r="AJ795" i="8"/>
  <c r="AJ766" i="8"/>
  <c r="AJ832" i="8"/>
  <c r="AJ831" i="8"/>
  <c r="AJ848" i="8"/>
  <c r="AM848" i="8" s="1"/>
  <c r="AJ857" i="8"/>
  <c r="AJ895" i="8"/>
  <c r="AJ920" i="8"/>
  <c r="AJ916" i="8"/>
  <c r="AJ927" i="8"/>
  <c r="AJ960" i="8"/>
  <c r="AJ939" i="8"/>
  <c r="AJ964" i="8"/>
  <c r="AJ994" i="8"/>
  <c r="AI131" i="8"/>
  <c r="L18" i="7"/>
  <c r="Q26" i="3" s="1"/>
  <c r="Z27" i="4"/>
  <c r="L11" i="7"/>
  <c r="Q19" i="3" s="1"/>
  <c r="Z20" i="4"/>
  <c r="AJ169" i="8"/>
  <c r="AI89" i="8"/>
  <c r="AJ72" i="8"/>
  <c r="AI33" i="8"/>
  <c r="AI196" i="8"/>
  <c r="AJ158" i="8"/>
  <c r="AI121" i="8"/>
  <c r="AI64" i="8"/>
  <c r="AI42" i="8"/>
  <c r="AJ165" i="8"/>
  <c r="AJ115" i="8"/>
  <c r="AJ228" i="8"/>
  <c r="AJ242" i="8"/>
  <c r="AJ101" i="8"/>
  <c r="AJ137" i="8"/>
  <c r="AJ270" i="8"/>
  <c r="AJ198" i="8"/>
  <c r="AJ178" i="8"/>
  <c r="AJ258" i="8"/>
  <c r="AJ84" i="8"/>
  <c r="AJ102" i="8"/>
  <c r="AJ120" i="8"/>
  <c r="AJ138" i="8"/>
  <c r="AJ184" i="8"/>
  <c r="AJ266" i="8"/>
  <c r="AJ211" i="8"/>
  <c r="AJ468" i="8"/>
  <c r="AJ203" i="8"/>
  <c r="AJ360" i="8"/>
  <c r="AJ346" i="8"/>
  <c r="AJ294" i="8"/>
  <c r="AJ265" i="8"/>
  <c r="AJ331" i="8"/>
  <c r="AJ428" i="8"/>
  <c r="AJ268" i="8"/>
  <c r="AJ338" i="8"/>
  <c r="AJ340" i="8"/>
  <c r="AJ480" i="8"/>
  <c r="AJ422" i="8"/>
  <c r="AJ539" i="8"/>
  <c r="AJ397" i="8"/>
  <c r="AJ453" i="8"/>
  <c r="AJ535" i="8"/>
  <c r="AJ411" i="8"/>
  <c r="AJ463" i="8"/>
  <c r="AJ446" i="8"/>
  <c r="AJ495" i="8"/>
  <c r="AJ557" i="8"/>
  <c r="AJ512" i="8"/>
  <c r="AJ560" i="8"/>
  <c r="AJ563" i="8"/>
  <c r="AJ518" i="8"/>
  <c r="AJ562" i="8"/>
  <c r="AJ603" i="8"/>
  <c r="AJ574" i="8"/>
  <c r="AJ622" i="8"/>
  <c r="AJ655" i="8"/>
  <c r="AJ670" i="8"/>
  <c r="AJ694" i="8"/>
  <c r="AJ624" i="8"/>
  <c r="AJ683" i="8"/>
  <c r="AJ732" i="8"/>
  <c r="AJ688" i="8"/>
  <c r="AJ761" i="8"/>
  <c r="AJ765" i="8"/>
  <c r="AJ753" i="8"/>
  <c r="AJ804" i="8"/>
  <c r="AJ799" i="8"/>
  <c r="AJ774" i="8"/>
  <c r="AJ856" i="8"/>
  <c r="AJ843" i="8"/>
  <c r="AJ838" i="8"/>
  <c r="AJ882" i="8"/>
  <c r="AJ868" i="8"/>
  <c r="AJ891" i="8"/>
  <c r="AJ941" i="8"/>
  <c r="AJ940" i="8"/>
  <c r="AJ943" i="8"/>
  <c r="AJ972" i="8"/>
  <c r="AJ990" i="8"/>
  <c r="AJ988" i="8"/>
  <c r="AI263" i="8"/>
  <c r="AI17" i="8"/>
  <c r="AJ174" i="8"/>
  <c r="AJ119" i="8"/>
  <c r="AJ152" i="8"/>
  <c r="AJ186" i="8"/>
  <c r="AJ105" i="8"/>
  <c r="AJ141" i="8"/>
  <c r="AJ290" i="8"/>
  <c r="AJ201" i="8"/>
  <c r="AJ189" i="8"/>
  <c r="AJ321" i="8"/>
  <c r="AJ86" i="8"/>
  <c r="AJ104" i="8"/>
  <c r="AJ122" i="8"/>
  <c r="AJ142" i="8"/>
  <c r="AJ188" i="8"/>
  <c r="AJ267" i="8"/>
  <c r="AJ227" i="8"/>
  <c r="AJ150" i="8"/>
  <c r="AJ210" i="8"/>
  <c r="AJ323" i="8"/>
  <c r="AJ207" i="8"/>
  <c r="AJ295" i="8"/>
  <c r="AJ281" i="8"/>
  <c r="AJ342" i="8"/>
  <c r="AJ337" i="8"/>
  <c r="AJ280" i="8"/>
  <c r="AJ343" i="8"/>
  <c r="AJ345" i="8"/>
  <c r="AJ410" i="8"/>
  <c r="AJ424" i="8"/>
  <c r="AJ386" i="8"/>
  <c r="AJ409" i="8"/>
  <c r="AJ457" i="8"/>
  <c r="AJ607" i="8"/>
  <c r="AJ423" i="8"/>
  <c r="AJ467" i="8"/>
  <c r="AJ450" i="8"/>
  <c r="AJ501" i="8"/>
  <c r="AJ561" i="8"/>
  <c r="AJ516" i="8"/>
  <c r="AJ569" i="8"/>
  <c r="AJ593" i="8"/>
  <c r="AJ522" i="8"/>
  <c r="AJ581" i="8"/>
  <c r="AJ611" i="8"/>
  <c r="AJ588" i="8"/>
  <c r="AJ623" i="8"/>
  <c r="AJ724" i="8"/>
  <c r="AJ679" i="8"/>
  <c r="AJ639" i="8"/>
  <c r="AJ632" i="8"/>
  <c r="AJ691" i="8"/>
  <c r="AJ681" i="8"/>
  <c r="AJ692" i="8"/>
  <c r="AJ727" i="8"/>
  <c r="AJ781" i="8"/>
  <c r="AJ757" i="8"/>
  <c r="AJ816" i="8"/>
  <c r="AJ803" i="8"/>
  <c r="AJ786" i="8"/>
  <c r="AJ789" i="8"/>
  <c r="AJ846" i="8"/>
  <c r="AJ834" i="8"/>
  <c r="AJ912" i="8"/>
  <c r="AJ900" i="8"/>
  <c r="AJ864" i="8"/>
  <c r="AJ905" i="8"/>
  <c r="AJ932" i="8"/>
  <c r="AJ963" i="8"/>
  <c r="AJ975" i="8"/>
  <c r="AJ998" i="8"/>
  <c r="AJ996" i="8"/>
  <c r="AI425" i="8"/>
  <c r="AJ185" i="8"/>
  <c r="AI144" i="8"/>
  <c r="AJ95" i="8"/>
  <c r="AI77" i="8"/>
  <c r="AI59" i="8"/>
  <c r="AM59" i="8" s="1"/>
  <c r="AI28" i="8"/>
  <c r="AI13" i="8"/>
  <c r="AJ216" i="8"/>
  <c r="AJ123" i="8"/>
  <c r="AJ160" i="8"/>
  <c r="AJ194" i="8"/>
  <c r="AJ109" i="8"/>
  <c r="AJ151" i="8"/>
  <c r="AJ291" i="8"/>
  <c r="AJ209" i="8"/>
  <c r="AJ206" i="8"/>
  <c r="AJ396" i="8"/>
  <c r="AJ88" i="8"/>
  <c r="AJ106" i="8"/>
  <c r="AJ126" i="8"/>
  <c r="AJ144" i="8"/>
  <c r="AJ192" i="8"/>
  <c r="AJ286" i="8"/>
  <c r="AJ231" i="8"/>
  <c r="AJ167" i="8"/>
  <c r="AJ239" i="8"/>
  <c r="AJ334" i="8"/>
  <c r="AJ213" i="8"/>
  <c r="AJ317" i="8"/>
  <c r="AJ285" i="8"/>
  <c r="AJ347" i="8"/>
  <c r="AJ348" i="8"/>
  <c r="AM348" i="8" s="1"/>
  <c r="AJ284" i="8"/>
  <c r="AJ354" i="8"/>
  <c r="AJ356" i="8"/>
  <c r="AJ434" i="8"/>
  <c r="AJ438" i="8"/>
  <c r="AJ402" i="8"/>
  <c r="AJ417" i="8"/>
  <c r="AJ461" i="8"/>
  <c r="AJ493" i="8"/>
  <c r="AJ427" i="8"/>
  <c r="AJ475" i="8"/>
  <c r="AJ454" i="8"/>
  <c r="AJ513" i="8"/>
  <c r="AJ565" i="8"/>
  <c r="AJ524" i="8"/>
  <c r="AJ572" i="8"/>
  <c r="AJ599" i="8"/>
  <c r="AJ526" i="8"/>
  <c r="AJ586" i="8"/>
  <c r="AJ690" i="8"/>
  <c r="AJ589" i="8"/>
  <c r="AJ630" i="8"/>
  <c r="AJ612" i="8"/>
  <c r="AJ680" i="8"/>
  <c r="AJ641" i="8"/>
  <c r="AJ637" i="8"/>
  <c r="AJ695" i="8"/>
  <c r="AJ697" i="8"/>
  <c r="AJ696" i="8"/>
  <c r="AJ731" i="8"/>
  <c r="AJ754" i="8"/>
  <c r="AJ760" i="8"/>
  <c r="AJ870" i="8"/>
  <c r="AJ814" i="8"/>
  <c r="AJ790" i="8"/>
  <c r="AJ797" i="8"/>
  <c r="AJ817" i="8"/>
  <c r="AM817" i="8" s="1"/>
  <c r="AN817" i="8" s="1"/>
  <c r="AJ875" i="8"/>
  <c r="AJ869" i="8"/>
  <c r="AJ902" i="8"/>
  <c r="AJ888" i="8"/>
  <c r="AJ913" i="8"/>
  <c r="AJ917" i="8"/>
  <c r="AJ968" i="8"/>
  <c r="AJ980" i="8"/>
  <c r="AJ976" i="8"/>
  <c r="AJ1004" i="8"/>
  <c r="AI525" i="8"/>
  <c r="L30" i="7"/>
  <c r="Q38" i="3" s="1"/>
  <c r="Z39" i="4"/>
  <c r="R21" i="7"/>
  <c r="S17" i="4"/>
  <c r="Y17" i="4" s="1"/>
  <c r="AJ226" i="8"/>
  <c r="AJ127" i="8"/>
  <c r="AJ161" i="8"/>
  <c r="AJ197" i="8"/>
  <c r="AJ117" i="8"/>
  <c r="AJ166" i="8"/>
  <c r="AJ333" i="8"/>
  <c r="AJ314" i="8"/>
  <c r="AJ233" i="8"/>
  <c r="AJ54" i="8"/>
  <c r="AJ90" i="8"/>
  <c r="AJ110" i="8"/>
  <c r="AJ128" i="8"/>
  <c r="AJ146" i="8"/>
  <c r="AJ196" i="8"/>
  <c r="AJ311" i="8"/>
  <c r="AJ262" i="8"/>
  <c r="AJ171" i="8"/>
  <c r="AJ283" i="8"/>
  <c r="AJ349" i="8"/>
  <c r="AM349" i="8" s="1"/>
  <c r="AN349" i="8" s="1"/>
  <c r="AJ217" i="8"/>
  <c r="AJ412" i="8"/>
  <c r="AJ289" i="8"/>
  <c r="AJ358" i="8"/>
  <c r="AJ521" i="8"/>
  <c r="AJ292" i="8"/>
  <c r="AJ359" i="8"/>
  <c r="AJ377" i="8"/>
  <c r="AJ436" i="8"/>
  <c r="AJ497" i="8"/>
  <c r="AJ442" i="8"/>
  <c r="AJ421" i="8"/>
  <c r="AJ465" i="8"/>
  <c r="AJ387" i="8"/>
  <c r="AJ431" i="8"/>
  <c r="AJ479" i="8"/>
  <c r="AJ466" i="8"/>
  <c r="AJ515" i="8"/>
  <c r="AJ573" i="8"/>
  <c r="AJ536" i="8"/>
  <c r="AJ592" i="8"/>
  <c r="AJ658" i="8"/>
  <c r="AJ542" i="8"/>
  <c r="AJ595" i="8"/>
  <c r="AJ577" i="8"/>
  <c r="AJ610" i="8"/>
  <c r="AJ633" i="8"/>
  <c r="AJ614" i="8"/>
  <c r="AJ636" i="8"/>
  <c r="AJ654" i="8"/>
  <c r="AJ665" i="8"/>
  <c r="AJ699" i="8"/>
  <c r="AJ701" i="8"/>
  <c r="AJ708" i="8"/>
  <c r="AJ735" i="8"/>
  <c r="AJ713" i="8"/>
  <c r="AJ777" i="8"/>
  <c r="AJ763" i="8"/>
  <c r="AJ861" i="8"/>
  <c r="AJ798" i="8"/>
  <c r="AJ815" i="8"/>
  <c r="AJ825" i="8"/>
  <c r="AJ890" i="8"/>
  <c r="AJ885" i="8"/>
  <c r="AJ903" i="8"/>
  <c r="AM903" i="8" s="1"/>
  <c r="AN903" i="8" s="1"/>
  <c r="AJ910" i="8"/>
  <c r="AJ921" i="8"/>
  <c r="AJ925" i="8"/>
  <c r="AJ957" i="8"/>
  <c r="AJ985" i="8"/>
  <c r="AJ973" i="8"/>
  <c r="AJ1001" i="8"/>
  <c r="AI644" i="8"/>
  <c r="L23" i="7"/>
  <c r="Q31" i="3" s="1"/>
  <c r="Z32" i="4"/>
  <c r="G81" i="7"/>
  <c r="K20" i="2" s="1"/>
  <c r="Y5" i="8"/>
  <c r="AA30" i="3"/>
  <c r="Z29" i="3"/>
  <c r="AG77" i="8"/>
  <c r="AG44" i="8"/>
  <c r="AG24" i="8"/>
  <c r="AG48" i="8"/>
  <c r="AG13" i="8"/>
  <c r="AG11" i="8"/>
  <c r="AG9" i="8"/>
  <c r="AG112" i="8"/>
  <c r="AG162" i="8"/>
  <c r="AG90" i="8"/>
  <c r="AM90" i="8" s="1"/>
  <c r="AG98" i="8"/>
  <c r="AG38" i="8"/>
  <c r="AG172" i="8"/>
  <c r="AM172" i="8" s="1"/>
  <c r="AN172" i="8" s="1"/>
  <c r="AG17" i="8"/>
  <c r="AG56" i="8"/>
  <c r="AG52" i="8"/>
  <c r="AG20" i="8"/>
  <c r="AG178" i="8"/>
  <c r="AG8" i="8"/>
  <c r="AG28" i="8"/>
  <c r="AG36" i="8"/>
  <c r="AG69" i="8"/>
  <c r="AG42" i="8"/>
  <c r="AG71" i="8"/>
  <c r="AG1001" i="8"/>
  <c r="AG999" i="8"/>
  <c r="AG963" i="8"/>
  <c r="AG978" i="8"/>
  <c r="AG971" i="8"/>
  <c r="AG973" i="8"/>
  <c r="AG945" i="8"/>
  <c r="AG924" i="8"/>
  <c r="AG940" i="8"/>
  <c r="AG920" i="8"/>
  <c r="AM920" i="8" s="1"/>
  <c r="AG926" i="8"/>
  <c r="AG879" i="8"/>
  <c r="AG918" i="8"/>
  <c r="AG888" i="8"/>
  <c r="AG859" i="8"/>
  <c r="AG854" i="8"/>
  <c r="AG903" i="8"/>
  <c r="AG843" i="8"/>
  <c r="AG833" i="8"/>
  <c r="AG866" i="8"/>
  <c r="AG809" i="8"/>
  <c r="AM809" i="8" s="1"/>
  <c r="AN809" i="8" s="1"/>
  <c r="AG846" i="8"/>
  <c r="AG807" i="8"/>
  <c r="AG815" i="8"/>
  <c r="AG834" i="8"/>
  <c r="AG775" i="8"/>
  <c r="AG767" i="8"/>
  <c r="AM767" i="8" s="1"/>
  <c r="AN767" i="8" s="1"/>
  <c r="AG800" i="8"/>
  <c r="AG749" i="8"/>
  <c r="AM749" i="8" s="1"/>
  <c r="AN749" i="8" s="1"/>
  <c r="AG765" i="8"/>
  <c r="AG730" i="8"/>
  <c r="AG761" i="8"/>
  <c r="AG733" i="8"/>
  <c r="AG690" i="8"/>
  <c r="AG658" i="8"/>
  <c r="AG735" i="8"/>
  <c r="AG67" i="8"/>
  <c r="AG993" i="8"/>
  <c r="AG983" i="8"/>
  <c r="AG1002" i="8"/>
  <c r="AG981" i="8"/>
  <c r="AG938" i="8"/>
  <c r="AG965" i="8"/>
  <c r="AG931" i="8"/>
  <c r="AG933" i="8"/>
  <c r="AG904" i="8"/>
  <c r="AG905" i="8"/>
  <c r="AG910" i="8"/>
  <c r="AG877" i="8"/>
  <c r="AG875" i="8"/>
  <c r="AG862" i="8"/>
  <c r="AG951" i="8"/>
  <c r="AG882" i="8"/>
  <c r="AG840" i="8"/>
  <c r="AG832" i="8"/>
  <c r="AG848" i="8"/>
  <c r="AG795" i="8"/>
  <c r="AG818" i="8"/>
  <c r="AG823" i="8"/>
  <c r="AG763" i="8"/>
  <c r="AG748" i="8"/>
  <c r="AM748" i="8" s="1"/>
  <c r="AG762" i="8"/>
  <c r="AG817" i="8"/>
  <c r="AG738" i="8"/>
  <c r="AG768" i="8"/>
  <c r="AG724" i="8"/>
  <c r="AG682" i="8"/>
  <c r="AG646" i="8"/>
  <c r="AG725" i="8"/>
  <c r="AM725" i="8" s="1"/>
  <c r="AN725" i="8" s="1"/>
  <c r="AG687" i="8"/>
  <c r="AG728" i="8"/>
  <c r="AG688" i="8"/>
  <c r="AG744" i="8"/>
  <c r="AG681" i="8"/>
  <c r="AM681" i="8" s="1"/>
  <c r="AG709" i="8"/>
  <c r="AG661" i="8"/>
  <c r="AG665" i="8"/>
  <c r="AM665" i="8" s="1"/>
  <c r="AG693" i="8"/>
  <c r="AG598" i="8"/>
  <c r="AG626" i="8"/>
  <c r="AG591" i="8"/>
  <c r="AG647" i="8"/>
  <c r="AG588" i="8"/>
  <c r="AG585" i="8"/>
  <c r="AG617" i="8"/>
  <c r="AG571" i="8"/>
  <c r="AG545" i="8"/>
  <c r="AG513" i="8"/>
  <c r="AG546" i="8"/>
  <c r="AG568" i="8"/>
  <c r="AM568" i="8" s="1"/>
  <c r="AN568" i="8" s="1"/>
  <c r="AG476" i="8"/>
  <c r="AM476" i="8" s="1"/>
  <c r="AN476" i="8" s="1"/>
  <c r="AG444" i="8"/>
  <c r="AG535" i="8"/>
  <c r="AM535" i="8" s="1"/>
  <c r="AN535" i="8" s="1"/>
  <c r="AG515" i="8"/>
  <c r="AG469" i="8"/>
  <c r="AG527" i="8"/>
  <c r="AG505" i="8"/>
  <c r="AG466" i="8"/>
  <c r="AG434" i="8"/>
  <c r="AG510" i="8"/>
  <c r="AG409" i="8"/>
  <c r="AM409" i="8" s="1"/>
  <c r="AN409" i="8" s="1"/>
  <c r="AG361" i="8"/>
  <c r="AG329" i="8"/>
  <c r="AG437" i="8"/>
  <c r="AG518" i="8"/>
  <c r="AG396" i="8"/>
  <c r="AG401" i="8"/>
  <c r="AM401" i="8" s="1"/>
  <c r="AN401" i="8" s="1"/>
  <c r="AG355" i="8"/>
  <c r="AG323" i="8"/>
  <c r="AM323" i="8" s="1"/>
  <c r="AG424" i="8"/>
  <c r="AG459" i="8"/>
  <c r="AG564" i="8"/>
  <c r="AG404" i="8"/>
  <c r="AG334" i="8"/>
  <c r="AG360" i="8"/>
  <c r="AG338" i="8"/>
  <c r="AG364" i="8"/>
  <c r="AM364" i="8" s="1"/>
  <c r="AN364" i="8" s="1"/>
  <c r="AG261" i="8"/>
  <c r="AG410" i="8"/>
  <c r="AG270" i="8"/>
  <c r="AG290" i="8"/>
  <c r="AG289" i="8"/>
  <c r="AG217" i="8"/>
  <c r="AG264" i="8"/>
  <c r="AG194" i="8"/>
  <c r="AM194" i="8" s="1"/>
  <c r="AG320" i="8"/>
  <c r="AG268" i="8"/>
  <c r="AG209" i="8"/>
  <c r="AG405" i="8"/>
  <c r="AG165" i="8"/>
  <c r="AG203" i="8"/>
  <c r="AG231" i="8"/>
  <c r="AG175" i="8"/>
  <c r="AM175" i="8" s="1"/>
  <c r="AG79" i="8"/>
  <c r="AG156" i="8"/>
  <c r="AG122" i="8"/>
  <c r="AG173" i="8"/>
  <c r="AG255" i="8"/>
  <c r="AM255" i="8" s="1"/>
  <c r="AN255" i="8" s="1"/>
  <c r="AG1000" i="8"/>
  <c r="AG985" i="8"/>
  <c r="AG975" i="8"/>
  <c r="AG994" i="8"/>
  <c r="AG986" i="8"/>
  <c r="AG930" i="8"/>
  <c r="AG964" i="8"/>
  <c r="AG916" i="8"/>
  <c r="AG928" i="8"/>
  <c r="AM928" i="8" s="1"/>
  <c r="AG927" i="8"/>
  <c r="AG914" i="8"/>
  <c r="AM914" i="8" s="1"/>
  <c r="AN914" i="8" s="1"/>
  <c r="AG890" i="8"/>
  <c r="AG950" i="8"/>
  <c r="AG867" i="8"/>
  <c r="AG900" i="8"/>
  <c r="AG901" i="8"/>
  <c r="AG881" i="8"/>
  <c r="AG902" i="8"/>
  <c r="AG824" i="8"/>
  <c r="AM824" i="8" s="1"/>
  <c r="AN824" i="8" s="1"/>
  <c r="AG847" i="8"/>
  <c r="AG819" i="8"/>
  <c r="AG805" i="8"/>
  <c r="AG822" i="8"/>
  <c r="AG806" i="8"/>
  <c r="AG791" i="8"/>
  <c r="AG760" i="8"/>
  <c r="AG798" i="8"/>
  <c r="AM798" i="8" s="1"/>
  <c r="AG734" i="8"/>
  <c r="AG759" i="8"/>
  <c r="AG723" i="8"/>
  <c r="AG678" i="8"/>
  <c r="AG642" i="8"/>
  <c r="AG718" i="8"/>
  <c r="AM718" i="8" s="1"/>
  <c r="AG683" i="8"/>
  <c r="AG727" i="8"/>
  <c r="AG684" i="8"/>
  <c r="AG721" i="8"/>
  <c r="AG655" i="8"/>
  <c r="AG673" i="8"/>
  <c r="AG648" i="8"/>
  <c r="AG764" i="8"/>
  <c r="AG720" i="8"/>
  <c r="AG594" i="8"/>
  <c r="AM594" i="8" s="1"/>
  <c r="AG625" i="8"/>
  <c r="AG587" i="8"/>
  <c r="AG645" i="8"/>
  <c r="AG584" i="8"/>
  <c r="AG597" i="8"/>
  <c r="AG593" i="8"/>
  <c r="AM593" i="8" s="1"/>
  <c r="AN593" i="8" s="1"/>
  <c r="AG579" i="8"/>
  <c r="AG541" i="8"/>
  <c r="AM541" i="8" s="1"/>
  <c r="AG509" i="8"/>
  <c r="AG542" i="8"/>
  <c r="AG523" i="8"/>
  <c r="AG472" i="8"/>
  <c r="AG440" i="8"/>
  <c r="AG512" i="8"/>
  <c r="AG514" i="8"/>
  <c r="AG465" i="8"/>
  <c r="AM465" i="8" s="1"/>
  <c r="AN465" i="8" s="1"/>
  <c r="AG526" i="8"/>
  <c r="AG500" i="8"/>
  <c r="AG462" i="8"/>
  <c r="AG430" i="8"/>
  <c r="AG503" i="8"/>
  <c r="AG398" i="8"/>
  <c r="AM398" i="8" s="1"/>
  <c r="AN398" i="8" s="1"/>
  <c r="AG357" i="8"/>
  <c r="AG325" i="8"/>
  <c r="AM325" i="8" s="1"/>
  <c r="AN325" i="8" s="1"/>
  <c r="AG621" i="8"/>
  <c r="AG499" i="8"/>
  <c r="AG391" i="8"/>
  <c r="AG390" i="8"/>
  <c r="AG351" i="8"/>
  <c r="AG319" i="8"/>
  <c r="AG423" i="8"/>
  <c r="AG419" i="8"/>
  <c r="AG536" i="8"/>
  <c r="AG399" i="8"/>
  <c r="AG318" i="8"/>
  <c r="AG344" i="8"/>
  <c r="AG322" i="8"/>
  <c r="AG358" i="8"/>
  <c r="AM358" i="8" s="1"/>
  <c r="AG256" i="8"/>
  <c r="AG315" i="8"/>
  <c r="AG346" i="8"/>
  <c r="AG274" i="8"/>
  <c r="AG284" i="8"/>
  <c r="AG213" i="8"/>
  <c r="AG259" i="8"/>
  <c r="AG389" i="8"/>
  <c r="AG312" i="8"/>
  <c r="AG258" i="8"/>
  <c r="AG68" i="8"/>
  <c r="AG394" i="8"/>
  <c r="AG160" i="8"/>
  <c r="AG195" i="8"/>
  <c r="AG223" i="8"/>
  <c r="AG163" i="8"/>
  <c r="AG282" i="8"/>
  <c r="AG154" i="8"/>
  <c r="AM154" i="8" s="1"/>
  <c r="AG118" i="8"/>
  <c r="AG168" i="8"/>
  <c r="AG249" i="8"/>
  <c r="AG152" i="8"/>
  <c r="AG123" i="8"/>
  <c r="AM123" i="8" s="1"/>
  <c r="AN123" i="8" s="1"/>
  <c r="AG87" i="8"/>
  <c r="AM87" i="8" s="1"/>
  <c r="AN87" i="8" s="1"/>
  <c r="AG301" i="8"/>
  <c r="AG102" i="8"/>
  <c r="AM102" i="8" s="1"/>
  <c r="AG29" i="8"/>
  <c r="AG96" i="8"/>
  <c r="AG140" i="8"/>
  <c r="AG49" i="8"/>
  <c r="AG114" i="8"/>
  <c r="AG252" i="8"/>
  <c r="AG108" i="8"/>
  <c r="AG45" i="8"/>
  <c r="AM45" i="8" s="1"/>
  <c r="AN45" i="8" s="1"/>
  <c r="AG167" i="8"/>
  <c r="AG55" i="8"/>
  <c r="AG34" i="8"/>
  <c r="AG982" i="8"/>
  <c r="AG991" i="8"/>
  <c r="AG992" i="8"/>
  <c r="AG977" i="8"/>
  <c r="AG946" i="8"/>
  <c r="AG934" i="8"/>
  <c r="AG953" i="8"/>
  <c r="AG922" i="8"/>
  <c r="AG912" i="8"/>
  <c r="AG913" i="8"/>
  <c r="AG941" i="8"/>
  <c r="AG885" i="8"/>
  <c r="AG883" i="8"/>
  <c r="AG870" i="8"/>
  <c r="AG873" i="8"/>
  <c r="AG835" i="8"/>
  <c r="AG852" i="8"/>
  <c r="AG836" i="8"/>
  <c r="AG853" i="8"/>
  <c r="AG799" i="8"/>
  <c r="AG828" i="8"/>
  <c r="AG842" i="8"/>
  <c r="AG774" i="8"/>
  <c r="AG752" i="8"/>
  <c r="AG766" i="8"/>
  <c r="AG780" i="8"/>
  <c r="AG742" i="8"/>
  <c r="AG773" i="8"/>
  <c r="AG769" i="8"/>
  <c r="AM769" i="8" s="1"/>
  <c r="AG686" i="8"/>
  <c r="AG650" i="8"/>
  <c r="AG740" i="8"/>
  <c r="AG691" i="8"/>
  <c r="AG737" i="8"/>
  <c r="AG692" i="8"/>
  <c r="AM692" i="8" s="1"/>
  <c r="AN692" i="8" s="1"/>
  <c r="AG772" i="8"/>
  <c r="AG689" i="8"/>
  <c r="AG731" i="8"/>
  <c r="AG663" i="8"/>
  <c r="AG685" i="8"/>
  <c r="AG637" i="8"/>
  <c r="AG602" i="8"/>
  <c r="AG717" i="8"/>
  <c r="AG595" i="8"/>
  <c r="AG651" i="8"/>
  <c r="AG592" i="8"/>
  <c r="AG614" i="8"/>
  <c r="AG628" i="8"/>
  <c r="AG613" i="8"/>
  <c r="AG549" i="8"/>
  <c r="AG517" i="8"/>
  <c r="AM517" i="8" s="1"/>
  <c r="AN517" i="8" s="1"/>
  <c r="AG550" i="8"/>
  <c r="AG589" i="8"/>
  <c r="AG480" i="8"/>
  <c r="AG448" i="8"/>
  <c r="AG543" i="8"/>
  <c r="AG524" i="8"/>
  <c r="AG473" i="8"/>
  <c r="AG441" i="8"/>
  <c r="AG516" i="8"/>
  <c r="AG470" i="8"/>
  <c r="AG438" i="8"/>
  <c r="AG511" i="8"/>
  <c r="AG414" i="8"/>
  <c r="AG365" i="8"/>
  <c r="AG333" i="8"/>
  <c r="AG439" i="8"/>
  <c r="AG540" i="8"/>
  <c r="AG407" i="8"/>
  <c r="AM407" i="8" s="1"/>
  <c r="AN407" i="8" s="1"/>
  <c r="AG406" i="8"/>
  <c r="AG359" i="8"/>
  <c r="AG327" i="8"/>
  <c r="AG433" i="8"/>
  <c r="AG379" i="8"/>
  <c r="AG479" i="8"/>
  <c r="AG415" i="8"/>
  <c r="AG350" i="8"/>
  <c r="AG420" i="8"/>
  <c r="AG354" i="8"/>
  <c r="AG374" i="8"/>
  <c r="AG266" i="8"/>
  <c r="AG192" i="8"/>
  <c r="AG275" i="8"/>
  <c r="AM275" i="8" s="1"/>
  <c r="AG295" i="8"/>
  <c r="AG294" i="8"/>
  <c r="AG221" i="8"/>
  <c r="AG273" i="8"/>
  <c r="AG198" i="8"/>
  <c r="AG324" i="8"/>
  <c r="AG277" i="8"/>
  <c r="AG214" i="8"/>
  <c r="AM214" i="8" s="1"/>
  <c r="AG246" i="8"/>
  <c r="AG170" i="8"/>
  <c r="AM170" i="8" s="1"/>
  <c r="AG212" i="8"/>
  <c r="AG262" i="8"/>
  <c r="AG176" i="8"/>
  <c r="AG80" i="8"/>
  <c r="AG186" i="8"/>
  <c r="AG126" i="8"/>
  <c r="AG187" i="8"/>
  <c r="AG272" i="8"/>
  <c r="AG188" i="8"/>
  <c r="AG131" i="8"/>
  <c r="AG99" i="8"/>
  <c r="AG58" i="8"/>
  <c r="AG129" i="8"/>
  <c r="AG41" i="8"/>
  <c r="AG106" i="8"/>
  <c r="AG159" i="8"/>
  <c r="AM159" i="8" s="1"/>
  <c r="AN159" i="8" s="1"/>
  <c r="AG100" i="8"/>
  <c r="AG183" i="8"/>
  <c r="AG15" i="8"/>
  <c r="AG121" i="8"/>
  <c r="AM121" i="8" s="1"/>
  <c r="AG54" i="8"/>
  <c r="AG211" i="8"/>
  <c r="AG74" i="8"/>
  <c r="AG26" i="8"/>
  <c r="AG1006" i="8"/>
  <c r="AG1005" i="8"/>
  <c r="AG976" i="8"/>
  <c r="AG958" i="8"/>
  <c r="AG957" i="8"/>
  <c r="AG962" i="8"/>
  <c r="AG906" i="8"/>
  <c r="AG899" i="8"/>
  <c r="AG898" i="8"/>
  <c r="AG868" i="8"/>
  <c r="AG849" i="8"/>
  <c r="AG816" i="8"/>
  <c r="AG820" i="8"/>
  <c r="AG797" i="8"/>
  <c r="AM797" i="8" s="1"/>
  <c r="AG785" i="8"/>
  <c r="AG802" i="8"/>
  <c r="AM802" i="8" s="1"/>
  <c r="AN802" i="8" s="1"/>
  <c r="AG781" i="8"/>
  <c r="AG790" i="8"/>
  <c r="AG706" i="8"/>
  <c r="AG654" i="8"/>
  <c r="AG998" i="8"/>
  <c r="AM998" i="8" s="1"/>
  <c r="AN998" i="8" s="1"/>
  <c r="AG997" i="8"/>
  <c r="AG969" i="8"/>
  <c r="AG952" i="8"/>
  <c r="AG908" i="8"/>
  <c r="AG948" i="8"/>
  <c r="AG895" i="8"/>
  <c r="AG893" i="8"/>
  <c r="AG894" i="8"/>
  <c r="AG889" i="8"/>
  <c r="AG841" i="8"/>
  <c r="AG813" i="8"/>
  <c r="AG803" i="8"/>
  <c r="AG793" i="8"/>
  <c r="AG792" i="8"/>
  <c r="AG779" i="8"/>
  <c r="AG758" i="8"/>
  <c r="AG784" i="8"/>
  <c r="AG702" i="8"/>
  <c r="AG638" i="8"/>
  <c r="AM638" i="8" s="1"/>
  <c r="AG1004" i="8"/>
  <c r="AG970" i="8"/>
  <c r="AG968" i="8"/>
  <c r="AG942" i="8"/>
  <c r="AG944" i="8"/>
  <c r="AG923" i="8"/>
  <c r="AG871" i="8"/>
  <c r="AG880" i="8"/>
  <c r="AM880" i="8" s="1"/>
  <c r="AN880" i="8" s="1"/>
  <c r="AG878" i="8"/>
  <c r="AG872" i="8"/>
  <c r="AG839" i="8"/>
  <c r="AG855" i="8"/>
  <c r="AG804" i="8"/>
  <c r="AG825" i="8"/>
  <c r="AG786" i="8"/>
  <c r="AG757" i="8"/>
  <c r="AG750" i="8"/>
  <c r="AG751" i="8"/>
  <c r="AG694" i="8"/>
  <c r="AG736" i="8"/>
  <c r="AG679" i="8"/>
  <c r="AG700" i="8"/>
  <c r="AG741" i="8"/>
  <c r="AG732" i="8"/>
  <c r="AM732" i="8" s="1"/>
  <c r="AG623" i="8"/>
  <c r="AG701" i="8"/>
  <c r="AG578" i="8"/>
  <c r="AG669" i="8"/>
  <c r="AG596" i="8"/>
  <c r="AG632" i="8"/>
  <c r="AG575" i="8"/>
  <c r="AG525" i="8"/>
  <c r="AM525" i="8" s="1"/>
  <c r="AN525" i="8" s="1"/>
  <c r="AG622" i="8"/>
  <c r="AG484" i="8"/>
  <c r="AG552" i="8"/>
  <c r="AG501" i="8"/>
  <c r="AG449" i="8"/>
  <c r="AG486" i="8"/>
  <c r="AG442" i="8"/>
  <c r="AG467" i="8"/>
  <c r="AG353" i="8"/>
  <c r="AG488" i="8"/>
  <c r="AG463" i="8"/>
  <c r="AG417" i="8"/>
  <c r="AG339" i="8"/>
  <c r="AG416" i="8"/>
  <c r="AG352" i="8"/>
  <c r="AG383" i="8"/>
  <c r="AG232" i="8"/>
  <c r="AG237" i="8"/>
  <c r="AG251" i="8"/>
  <c r="AG285" i="8"/>
  <c r="AG372" i="8"/>
  <c r="AG225" i="8"/>
  <c r="AG235" i="8"/>
  <c r="AG307" i="8"/>
  <c r="AG222" i="8"/>
  <c r="AG311" i="8"/>
  <c r="AG220" i="8"/>
  <c r="AG224" i="8"/>
  <c r="AG276" i="8"/>
  <c r="AG134" i="8"/>
  <c r="AG153" i="8"/>
  <c r="AG190" i="8"/>
  <c r="AG119" i="8"/>
  <c r="AG64" i="8"/>
  <c r="AG136" i="8"/>
  <c r="AG23" i="8"/>
  <c r="AG46" i="8"/>
  <c r="AG101" i="8"/>
  <c r="AG105" i="8"/>
  <c r="AG144" i="8"/>
  <c r="AM144" i="8" s="1"/>
  <c r="AN144" i="8" s="1"/>
  <c r="AG59" i="8"/>
  <c r="AG141" i="8"/>
  <c r="AG18" i="8"/>
  <c r="AM5" i="8"/>
  <c r="AG996" i="8"/>
  <c r="AM996" i="8" s="1"/>
  <c r="AN996" i="8" s="1"/>
  <c r="AG955" i="8"/>
  <c r="AG960" i="8"/>
  <c r="AG937" i="8"/>
  <c r="AG936" i="8"/>
  <c r="AG915" i="8"/>
  <c r="AG863" i="8"/>
  <c r="AG911" i="8"/>
  <c r="AG897" i="8"/>
  <c r="AG864" i="8"/>
  <c r="AM864" i="8" s="1"/>
  <c r="AN864" i="8" s="1"/>
  <c r="AG829" i="8"/>
  <c r="AG850" i="8"/>
  <c r="AG831" i="8"/>
  <c r="AG814" i="8"/>
  <c r="AG776" i="8"/>
  <c r="AG753" i="8"/>
  <c r="AG746" i="8"/>
  <c r="AG747" i="8"/>
  <c r="AG674" i="8"/>
  <c r="AG714" i="8"/>
  <c r="AG675" i="8"/>
  <c r="AG696" i="8"/>
  <c r="AG715" i="8"/>
  <c r="AG659" i="8"/>
  <c r="AG619" i="8"/>
  <c r="AG652" i="8"/>
  <c r="AM652" i="8" s="1"/>
  <c r="AN652" i="8" s="1"/>
  <c r="AG574" i="8"/>
  <c r="AG643" i="8"/>
  <c r="AM643" i="8" s="1"/>
  <c r="AN643" i="8" s="1"/>
  <c r="AG580" i="8"/>
  <c r="AG618" i="8"/>
  <c r="AG565" i="8"/>
  <c r="AG521" i="8"/>
  <c r="AG616" i="8"/>
  <c r="AG468" i="8"/>
  <c r="AG551" i="8"/>
  <c r="AG496" i="8"/>
  <c r="AM496" i="8" s="1"/>
  <c r="AG445" i="8"/>
  <c r="AG482" i="8"/>
  <c r="AG426" i="8"/>
  <c r="AG428" i="8"/>
  <c r="AG349" i="8"/>
  <c r="AG455" i="8"/>
  <c r="AG432" i="8"/>
  <c r="AG385" i="8"/>
  <c r="AG335" i="8"/>
  <c r="AG411" i="8"/>
  <c r="AG336" i="8"/>
  <c r="AG378" i="8"/>
  <c r="AG328" i="8"/>
  <c r="AG233" i="8"/>
  <c r="AG243" i="8"/>
  <c r="AG280" i="8"/>
  <c r="AG313" i="8"/>
  <c r="AG207" i="8"/>
  <c r="AG208" i="8"/>
  <c r="AG302" i="8"/>
  <c r="AG218" i="8"/>
  <c r="AG263" i="8"/>
  <c r="AM263" i="8" s="1"/>
  <c r="AN263" i="8" s="1"/>
  <c r="AG174" i="8"/>
  <c r="AG206" i="8"/>
  <c r="AG189" i="8"/>
  <c r="AG130" i="8"/>
  <c r="AG149" i="8"/>
  <c r="AG161" i="8"/>
  <c r="AG115" i="8"/>
  <c r="AG62" i="8"/>
  <c r="AG120" i="8"/>
  <c r="AG19" i="8"/>
  <c r="AG32" i="8"/>
  <c r="AG66" i="8"/>
  <c r="AG104" i="8"/>
  <c r="AG137" i="8"/>
  <c r="AG47" i="8"/>
  <c r="AG132" i="8"/>
  <c r="AM132" i="8" s="1"/>
  <c r="AG12" i="8"/>
  <c r="AG988" i="8"/>
  <c r="AG959" i="8"/>
  <c r="AG932" i="8"/>
  <c r="AG939" i="8"/>
  <c r="AG892" i="8"/>
  <c r="AG821" i="8"/>
  <c r="AG830" i="8"/>
  <c r="AG756" i="8"/>
  <c r="AG726" i="8"/>
  <c r="AG670" i="8"/>
  <c r="AG699" i="8"/>
  <c r="AG680" i="8"/>
  <c r="AG653" i="8"/>
  <c r="AG631" i="8"/>
  <c r="AM631" i="8" s="1"/>
  <c r="AN631" i="8" s="1"/>
  <c r="AG636" i="8"/>
  <c r="AG607" i="8"/>
  <c r="AG604" i="8"/>
  <c r="AM604" i="8" s="1"/>
  <c r="AN604" i="8" s="1"/>
  <c r="AG573" i="8"/>
  <c r="AG553" i="8"/>
  <c r="AG554" i="8"/>
  <c r="AG464" i="8"/>
  <c r="AG502" i="8"/>
  <c r="AG457" i="8"/>
  <c r="AG478" i="8"/>
  <c r="AG528" i="8"/>
  <c r="AG373" i="8"/>
  <c r="AG539" i="8"/>
  <c r="AG380" i="8"/>
  <c r="AG347" i="8"/>
  <c r="AG400" i="8"/>
  <c r="AG418" i="8"/>
  <c r="AG240" i="8"/>
  <c r="AG402" i="8"/>
  <c r="AG196" i="8"/>
  <c r="AG304" i="8"/>
  <c r="AG392" i="8"/>
  <c r="AG362" i="8"/>
  <c r="AG230" i="8"/>
  <c r="AM230" i="8" s="1"/>
  <c r="AN230" i="8" s="1"/>
  <c r="AG184" i="8"/>
  <c r="AM184" i="8" s="1"/>
  <c r="AG330" i="8"/>
  <c r="AG83" i="8"/>
  <c r="AG242" i="8"/>
  <c r="AG199" i="8"/>
  <c r="AG135" i="8"/>
  <c r="AG60" i="8"/>
  <c r="AG76" i="8"/>
  <c r="AG73" i="8"/>
  <c r="AG43" i="8"/>
  <c r="AG30" i="8"/>
  <c r="AG75" i="8"/>
  <c r="AG125" i="8"/>
  <c r="AG980" i="8"/>
  <c r="AG956" i="8"/>
  <c r="AG925" i="8"/>
  <c r="AG919" i="8"/>
  <c r="AG884" i="8"/>
  <c r="AG838" i="8"/>
  <c r="AG869" i="8"/>
  <c r="AG788" i="8"/>
  <c r="AG722" i="8"/>
  <c r="AG666" i="8"/>
  <c r="AG695" i="8"/>
  <c r="AG676" i="8"/>
  <c r="AG640" i="8"/>
  <c r="AG627" i="8"/>
  <c r="AM627" i="8" s="1"/>
  <c r="AN627" i="8" s="1"/>
  <c r="AG610" i="8"/>
  <c r="AG603" i="8"/>
  <c r="AG600" i="8"/>
  <c r="AG633" i="8"/>
  <c r="AG537" i="8"/>
  <c r="AG538" i="8"/>
  <c r="AG460" i="8"/>
  <c r="AG491" i="8"/>
  <c r="AG453" i="8"/>
  <c r="AG474" i="8"/>
  <c r="AG520" i="8"/>
  <c r="AG369" i="8"/>
  <c r="AG493" i="8"/>
  <c r="AG483" i="8"/>
  <c r="AM483" i="8" s="1"/>
  <c r="AG343" i="8"/>
  <c r="AG395" i="8"/>
  <c r="AG447" i="8"/>
  <c r="AG236" i="8"/>
  <c r="AG310" i="8"/>
  <c r="AG309" i="8"/>
  <c r="AG265" i="8"/>
  <c r="AM265" i="8" s="1"/>
  <c r="AN265" i="8" s="1"/>
  <c r="AG303" i="8"/>
  <c r="AG356" i="8"/>
  <c r="AG226" i="8"/>
  <c r="AG179" i="8"/>
  <c r="AG292" i="8"/>
  <c r="AG81" i="8"/>
  <c r="AG239" i="8"/>
  <c r="AG182" i="8"/>
  <c r="AG127" i="8"/>
  <c r="AG57" i="8"/>
  <c r="AG53" i="8"/>
  <c r="AG70" i="8"/>
  <c r="AG37" i="8"/>
  <c r="AG16" i="8"/>
  <c r="AG72" i="8"/>
  <c r="AG116" i="8"/>
  <c r="AM116" i="8" s="1"/>
  <c r="AG50" i="8"/>
  <c r="AG972" i="8"/>
  <c r="AG967" i="8"/>
  <c r="AM967" i="8" s="1"/>
  <c r="AN967" i="8" s="1"/>
  <c r="AG974" i="8"/>
  <c r="AG917" i="8"/>
  <c r="AG876" i="8"/>
  <c r="AG837" i="8"/>
  <c r="AG801" i="8"/>
  <c r="AG777" i="8"/>
  <c r="AG826" i="8"/>
  <c r="AG662" i="8"/>
  <c r="AG671" i="8"/>
  <c r="AG672" i="8"/>
  <c r="AG634" i="8"/>
  <c r="AG615" i="8"/>
  <c r="AG606" i="8"/>
  <c r="AM606" i="8" s="1"/>
  <c r="AG599" i="8"/>
  <c r="AG576" i="8"/>
  <c r="AG609" i="8"/>
  <c r="AM609" i="8" s="1"/>
  <c r="AG533" i="8"/>
  <c r="AG605" i="8"/>
  <c r="AG456" i="8"/>
  <c r="AG567" i="8"/>
  <c r="AG506" i="8"/>
  <c r="AM506" i="8" s="1"/>
  <c r="AN506" i="8" s="1"/>
  <c r="AG458" i="8"/>
  <c r="AG498" i="8"/>
  <c r="AG345" i="8"/>
  <c r="AG475" i="8"/>
  <c r="AG451" i="8"/>
  <c r="AG331" i="8"/>
  <c r="AG384" i="8"/>
  <c r="AG435" i="8"/>
  <c r="AG531" i="8"/>
  <c r="AM531" i="8" s="1"/>
  <c r="AN531" i="8" s="1"/>
  <c r="AG305" i="8"/>
  <c r="AG300" i="8"/>
  <c r="AM300" i="8" s="1"/>
  <c r="AG308" i="8"/>
  <c r="AG298" i="8"/>
  <c r="AG348" i="8"/>
  <c r="AG61" i="8"/>
  <c r="AG316" i="8"/>
  <c r="AG215" i="8"/>
  <c r="AG210" i="8"/>
  <c r="AG205" i="8"/>
  <c r="AM205" i="8" s="1"/>
  <c r="AG267" i="8"/>
  <c r="AG111" i="8"/>
  <c r="AG166" i="8"/>
  <c r="AG51" i="8"/>
  <c r="AG257" i="8"/>
  <c r="AG35" i="8"/>
  <c r="AG216" i="8"/>
  <c r="AG33" i="8"/>
  <c r="AG94" i="8"/>
  <c r="AG113" i="8"/>
  <c r="AG989" i="8"/>
  <c r="AG949" i="8"/>
  <c r="AG947" i="8"/>
  <c r="AG896" i="8"/>
  <c r="AG874" i="8"/>
  <c r="AG860" i="8"/>
  <c r="AM860" i="8" s="1"/>
  <c r="AG827" i="8"/>
  <c r="AG778" i="8"/>
  <c r="AG755" i="8"/>
  <c r="AG783" i="8"/>
  <c r="AG667" i="8"/>
  <c r="AG668" i="8"/>
  <c r="AG630" i="8"/>
  <c r="AG729" i="8"/>
  <c r="AM729" i="8" s="1"/>
  <c r="AG590" i="8"/>
  <c r="AG583" i="8"/>
  <c r="AG572" i="8"/>
  <c r="AG601" i="8"/>
  <c r="AG529" i="8"/>
  <c r="AG570" i="8"/>
  <c r="AG452" i="8"/>
  <c r="AG532" i="8"/>
  <c r="AG495" i="8"/>
  <c r="AG454" i="8"/>
  <c r="AG487" i="8"/>
  <c r="AG341" i="8"/>
  <c r="AG429" i="8"/>
  <c r="AG421" i="8"/>
  <c r="AM421" i="8" s="1"/>
  <c r="AN421" i="8" s="1"/>
  <c r="AG563" i="8"/>
  <c r="AG413" i="8"/>
  <c r="AG388" i="8"/>
  <c r="AG436" i="8"/>
  <c r="AG296" i="8"/>
  <c r="AG291" i="8"/>
  <c r="AG299" i="8"/>
  <c r="AG278" i="8"/>
  <c r="AG342" i="8"/>
  <c r="AG548" i="8"/>
  <c r="AG287" i="8"/>
  <c r="AG260" i="8"/>
  <c r="AG197" i="8"/>
  <c r="AG201" i="8"/>
  <c r="AG219" i="8"/>
  <c r="AG107" i="8"/>
  <c r="AG151" i="8"/>
  <c r="AG39" i="8"/>
  <c r="AG155" i="8"/>
  <c r="AG27" i="8"/>
  <c r="AG185" i="8"/>
  <c r="AG25" i="8"/>
  <c r="AG65" i="8"/>
  <c r="AM65" i="8" s="1"/>
  <c r="AN65" i="8" s="1"/>
  <c r="AG979" i="8"/>
  <c r="AG929" i="8"/>
  <c r="AG907" i="8"/>
  <c r="AG909" i="8"/>
  <c r="AG858" i="8"/>
  <c r="AG857" i="8"/>
  <c r="AG812" i="8"/>
  <c r="AG745" i="8"/>
  <c r="AG743" i="8"/>
  <c r="AM743" i="8" s="1"/>
  <c r="AN743" i="8" s="1"/>
  <c r="AG712" i="8"/>
  <c r="AG770" i="8"/>
  <c r="AG782" i="8"/>
  <c r="AG657" i="8"/>
  <c r="AG705" i="8"/>
  <c r="AG586" i="8"/>
  <c r="AG641" i="8"/>
  <c r="AM641" i="8" s="1"/>
  <c r="AG660" i="8"/>
  <c r="AM660" i="8" s="1"/>
  <c r="AG577" i="8"/>
  <c r="AG624" i="8"/>
  <c r="AM624" i="8" s="1"/>
  <c r="AG522" i="8"/>
  <c r="AG560" i="8"/>
  <c r="AG485" i="8"/>
  <c r="AG490" i="8"/>
  <c r="AG450" i="8"/>
  <c r="AM450" i="8" s="1"/>
  <c r="AG427" i="8"/>
  <c r="AG337" i="8"/>
  <c r="AG556" i="8"/>
  <c r="AM556" i="8" s="1"/>
  <c r="AN556" i="8" s="1"/>
  <c r="AG375" i="8"/>
  <c r="AG547" i="8"/>
  <c r="AG397" i="8"/>
  <c r="AG370" i="8"/>
  <c r="AG376" i="8"/>
  <c r="AG286" i="8"/>
  <c r="AG340" i="8"/>
  <c r="AG279" i="8"/>
  <c r="AM279" i="8" s="1"/>
  <c r="AN279" i="8" s="1"/>
  <c r="AG253" i="8"/>
  <c r="AG293" i="8"/>
  <c r="AG408" i="8"/>
  <c r="AG238" i="8"/>
  <c r="AG180" i="8"/>
  <c r="AM180" i="8" s="1"/>
  <c r="AG193" i="8"/>
  <c r="AG191" i="8"/>
  <c r="AG150" i="8"/>
  <c r="AG103" i="8"/>
  <c r="AG148" i="8"/>
  <c r="AG10" i="8"/>
  <c r="AG133" i="8"/>
  <c r="AG281" i="8"/>
  <c r="AG128" i="8"/>
  <c r="AG21" i="8"/>
  <c r="AG31" i="8"/>
  <c r="AG63" i="8"/>
  <c r="AG1003" i="8"/>
  <c r="AG961" i="8"/>
  <c r="AG966" i="8"/>
  <c r="AG935" i="8"/>
  <c r="AM935" i="8" s="1"/>
  <c r="AN935" i="8" s="1"/>
  <c r="AG891" i="8"/>
  <c r="AM891" i="8" s="1"/>
  <c r="AN891" i="8" s="1"/>
  <c r="AG865" i="8"/>
  <c r="AG845" i="8"/>
  <c r="AM845" i="8" s="1"/>
  <c r="AN845" i="8" s="1"/>
  <c r="AG810" i="8"/>
  <c r="AG808" i="8"/>
  <c r="AG739" i="8"/>
  <c r="AG716" i="8"/>
  <c r="AG796" i="8"/>
  <c r="AG719" i="8"/>
  <c r="AM719" i="8" s="1"/>
  <c r="AN719" i="8" s="1"/>
  <c r="AG644" i="8"/>
  <c r="AG677" i="8"/>
  <c r="AM677" i="8" s="1"/>
  <c r="AG582" i="8"/>
  <c r="AG664" i="8"/>
  <c r="AG635" i="8"/>
  <c r="AG629" i="8"/>
  <c r="AG566" i="8"/>
  <c r="AG508" i="8"/>
  <c r="AM508" i="8" s="1"/>
  <c r="AN508" i="8" s="1"/>
  <c r="AG559" i="8"/>
  <c r="AG481" i="8"/>
  <c r="AG569" i="8"/>
  <c r="AG446" i="8"/>
  <c r="AG393" i="8"/>
  <c r="AG321" i="8"/>
  <c r="AG494" i="8"/>
  <c r="AG371" i="8"/>
  <c r="AG519" i="8"/>
  <c r="AG381" i="8"/>
  <c r="AG366" i="8"/>
  <c r="AG368" i="8"/>
  <c r="AG271" i="8"/>
  <c r="AG332" i="8"/>
  <c r="AG269" i="8"/>
  <c r="AG248" i="8"/>
  <c r="AM248" i="8" s="1"/>
  <c r="AN248" i="8" s="1"/>
  <c r="AG288" i="8"/>
  <c r="AG386" i="8"/>
  <c r="AG228" i="8"/>
  <c r="AG92" i="8"/>
  <c r="AG146" i="8"/>
  <c r="AG158" i="8"/>
  <c r="AG147" i="8"/>
  <c r="AG95" i="8"/>
  <c r="AG145" i="8"/>
  <c r="AG177" i="8"/>
  <c r="AG124" i="8"/>
  <c r="AG164" i="8"/>
  <c r="AG109" i="8"/>
  <c r="AG14" i="8"/>
  <c r="AG22" i="8"/>
  <c r="AG995" i="8"/>
  <c r="AG987" i="8"/>
  <c r="AG943" i="8"/>
  <c r="AG921" i="8"/>
  <c r="AG851" i="8"/>
  <c r="AG856" i="8"/>
  <c r="AG844" i="8"/>
  <c r="AG794" i="8"/>
  <c r="AG789" i="8"/>
  <c r="AG710" i="8"/>
  <c r="AG707" i="8"/>
  <c r="AM707" i="8" s="1"/>
  <c r="AG708" i="8"/>
  <c r="AG713" i="8"/>
  <c r="AG771" i="8"/>
  <c r="AG656" i="8"/>
  <c r="AG620" i="8"/>
  <c r="AG612" i="8"/>
  <c r="AM612" i="8" s="1"/>
  <c r="AG581" i="8"/>
  <c r="AG561" i="8"/>
  <c r="AM561" i="8" s="1"/>
  <c r="AG562" i="8"/>
  <c r="AG497" i="8"/>
  <c r="AG544" i="8"/>
  <c r="AG477" i="8"/>
  <c r="AM477" i="8" s="1"/>
  <c r="AN477" i="8" s="1"/>
  <c r="AG530" i="8"/>
  <c r="AG422" i="8"/>
  <c r="AM422" i="8" s="1"/>
  <c r="AN422" i="8" s="1"/>
  <c r="AG382" i="8"/>
  <c r="AG317" i="8"/>
  <c r="AM317" i="8" s="1"/>
  <c r="AN317" i="8" s="1"/>
  <c r="AG431" i="8"/>
  <c r="AG367" i="8"/>
  <c r="AG504" i="8"/>
  <c r="AG443" i="8"/>
  <c r="AG245" i="8"/>
  <c r="AG247" i="8"/>
  <c r="AG204" i="8"/>
  <c r="AG326" i="8"/>
  <c r="AG254" i="8"/>
  <c r="AG202" i="8"/>
  <c r="AG283" i="8"/>
  <c r="AG250" i="8"/>
  <c r="AG169" i="8"/>
  <c r="AG85" i="8"/>
  <c r="AG142" i="8"/>
  <c r="AG306" i="8"/>
  <c r="AG143" i="8"/>
  <c r="AG86" i="8"/>
  <c r="AG93" i="8"/>
  <c r="AG171" i="8"/>
  <c r="AG117" i="8"/>
  <c r="AG82" i="8"/>
  <c r="AG91" i="8"/>
  <c r="AG227" i="8"/>
  <c r="AM227" i="8" s="1"/>
  <c r="AG990" i="8"/>
  <c r="AG984" i="8"/>
  <c r="AG954" i="8"/>
  <c r="AG887" i="8"/>
  <c r="AG886" i="8"/>
  <c r="AM886" i="8" s="1"/>
  <c r="AN886" i="8" s="1"/>
  <c r="AG861" i="8"/>
  <c r="AG811" i="8"/>
  <c r="AG787" i="8"/>
  <c r="AM787" i="8" s="1"/>
  <c r="AG754" i="8"/>
  <c r="AG698" i="8"/>
  <c r="AG703" i="8"/>
  <c r="AG704" i="8"/>
  <c r="AG711" i="8"/>
  <c r="AG697" i="8"/>
  <c r="AG639" i="8"/>
  <c r="AG611" i="8"/>
  <c r="AG608" i="8"/>
  <c r="AG649" i="8"/>
  <c r="AG557" i="8"/>
  <c r="AG558" i="8"/>
  <c r="AG492" i="8"/>
  <c r="AM492" i="8" s="1"/>
  <c r="AN492" i="8" s="1"/>
  <c r="AG507" i="8"/>
  <c r="AM507" i="8" s="1"/>
  <c r="AN507" i="8" s="1"/>
  <c r="AG461" i="8"/>
  <c r="AG489" i="8"/>
  <c r="AG534" i="8"/>
  <c r="AG377" i="8"/>
  <c r="AG555" i="8"/>
  <c r="AG412" i="8"/>
  <c r="AG363" i="8"/>
  <c r="AG471" i="8"/>
  <c r="AM471" i="8" s="1"/>
  <c r="AN471" i="8" s="1"/>
  <c r="AG425" i="8"/>
  <c r="AG244" i="8"/>
  <c r="AG241" i="8"/>
  <c r="AG200" i="8"/>
  <c r="AG314" i="8"/>
  <c r="AG229" i="8"/>
  <c r="AG387" i="8"/>
  <c r="AG234" i="8"/>
  <c r="AM234" i="8" s="1"/>
  <c r="AG403" i="8"/>
  <c r="AG157" i="8"/>
  <c r="AM157" i="8" s="1"/>
  <c r="AG84" i="8"/>
  <c r="AG138" i="8"/>
  <c r="AG297" i="8"/>
  <c r="AG139" i="8"/>
  <c r="AG78" i="8"/>
  <c r="AG88" i="8"/>
  <c r="AG97" i="8"/>
  <c r="AG110" i="8"/>
  <c r="AG40" i="8"/>
  <c r="AG89" i="8"/>
  <c r="AG181" i="8"/>
  <c r="G80" i="7"/>
  <c r="K19" i="2" s="1"/>
  <c r="X5" i="8"/>
  <c r="Z36" i="3"/>
  <c r="AA36" i="3"/>
  <c r="AE36" i="3"/>
  <c r="AB36" i="3"/>
  <c r="C36" i="3"/>
  <c r="AC36" i="3"/>
  <c r="C42" i="3"/>
  <c r="L12" i="7"/>
  <c r="Q20" i="3" s="1"/>
  <c r="Z21" i="4"/>
  <c r="L19" i="7"/>
  <c r="Q27" i="3" s="1"/>
  <c r="Z28" i="4"/>
  <c r="Y29" i="7"/>
  <c r="U181" i="8"/>
  <c r="U42" i="8"/>
  <c r="U30" i="8"/>
  <c r="U60" i="8"/>
  <c r="U28" i="8"/>
  <c r="U11" i="8"/>
  <c r="U58" i="8"/>
  <c r="U17" i="8"/>
  <c r="U49" i="8"/>
  <c r="U8" i="8"/>
  <c r="U158" i="8"/>
  <c r="U92" i="8"/>
  <c r="U93" i="8"/>
  <c r="U391" i="8"/>
  <c r="U107" i="8"/>
  <c r="U168" i="8"/>
  <c r="U306" i="8"/>
  <c r="U117" i="8"/>
  <c r="U40" i="8"/>
  <c r="U83" i="8"/>
  <c r="U124" i="8"/>
  <c r="U47" i="8"/>
  <c r="U71" i="8"/>
  <c r="U52" i="8"/>
  <c r="U136" i="8"/>
  <c r="U137" i="8"/>
  <c r="U23" i="8"/>
  <c r="U74" i="8"/>
  <c r="U84" i="8"/>
  <c r="U187" i="8"/>
  <c r="U86" i="8"/>
  <c r="U984" i="8"/>
  <c r="U974" i="8"/>
  <c r="U965" i="8"/>
  <c r="U976" i="8"/>
  <c r="U948" i="8"/>
  <c r="U972" i="8"/>
  <c r="U936" i="8"/>
  <c r="U961" i="8"/>
  <c r="U910" i="8"/>
  <c r="U928" i="8"/>
  <c r="U935" i="8"/>
  <c r="U915" i="8"/>
  <c r="U913" i="8"/>
  <c r="U890" i="8"/>
  <c r="U962" i="8"/>
  <c r="U888" i="8"/>
  <c r="U870" i="8"/>
  <c r="U837" i="8"/>
  <c r="U840" i="8"/>
  <c r="U857" i="8"/>
  <c r="U849" i="8"/>
  <c r="U820" i="8"/>
  <c r="U832" i="8"/>
  <c r="U811" i="8"/>
  <c r="U796" i="8"/>
  <c r="U817" i="8"/>
  <c r="U761" i="8"/>
  <c r="U747" i="8"/>
  <c r="U756" i="8"/>
  <c r="U801" i="8"/>
  <c r="U753" i="8"/>
  <c r="U721" i="8"/>
  <c r="U754" i="8"/>
  <c r="U709" i="8"/>
  <c r="U677" i="8"/>
  <c r="U645" i="8"/>
  <c r="U712" i="8"/>
  <c r="U682" i="8"/>
  <c r="U731" i="8"/>
  <c r="U687" i="8"/>
  <c r="U734" i="8"/>
  <c r="U692" i="8"/>
  <c r="U659" i="8"/>
  <c r="U614" i="8"/>
  <c r="U668" i="8"/>
  <c r="U639" i="8"/>
  <c r="U585" i="8"/>
  <c r="U620" i="8"/>
  <c r="U590" i="8"/>
  <c r="U611" i="8"/>
  <c r="U579" i="8"/>
  <c r="U648" i="8"/>
  <c r="U596" i="8"/>
  <c r="U548" i="8"/>
  <c r="U516" i="8"/>
  <c r="U557" i="8"/>
  <c r="U628" i="8"/>
  <c r="U475" i="8"/>
  <c r="U443" i="8"/>
  <c r="U515" i="8"/>
  <c r="U546" i="8"/>
  <c r="U476" i="8"/>
  <c r="U444" i="8"/>
  <c r="U568" i="8"/>
  <c r="U481" i="8"/>
  <c r="U449" i="8"/>
  <c r="U538" i="8"/>
  <c r="U542" i="8"/>
  <c r="U387" i="8"/>
  <c r="U352" i="8"/>
  <c r="U320" i="8"/>
  <c r="U430" i="8"/>
  <c r="U446" i="8"/>
  <c r="U380" i="8"/>
  <c r="U406" i="8"/>
  <c r="U358" i="8"/>
  <c r="U326" i="8"/>
  <c r="U454" i="8"/>
  <c r="U420" i="8"/>
  <c r="U474" i="8"/>
  <c r="U323" i="8"/>
  <c r="U349" i="8"/>
  <c r="U327" i="8"/>
  <c r="U291" i="8"/>
  <c r="U203" i="8"/>
  <c r="U399" i="8"/>
  <c r="U300" i="8"/>
  <c r="U299" i="8"/>
  <c r="U313" i="8"/>
  <c r="U259" i="8"/>
  <c r="U373" i="8"/>
  <c r="U258" i="8"/>
  <c r="U193" i="8"/>
  <c r="U268" i="8"/>
  <c r="U207" i="8"/>
  <c r="U249" i="8"/>
  <c r="U179" i="8"/>
  <c r="U218" i="8"/>
  <c r="U392" i="8"/>
  <c r="U246" i="8"/>
  <c r="U85" i="8"/>
  <c r="U223" i="8"/>
  <c r="U130" i="8"/>
  <c r="U188" i="8"/>
  <c r="U337" i="8"/>
  <c r="U170" i="8"/>
  <c r="U297" i="8"/>
  <c r="U96" i="8"/>
  <c r="U13" i="8"/>
  <c r="U78" i="8"/>
  <c r="U153" i="8"/>
  <c r="U82" i="8"/>
  <c r="U145" i="8"/>
  <c r="U51" i="8"/>
  <c r="U123" i="8"/>
  <c r="U43" i="8"/>
  <c r="U185" i="8"/>
  <c r="U97" i="8"/>
  <c r="U33" i="8"/>
  <c r="U1003" i="8"/>
  <c r="U993" i="8"/>
  <c r="U983" i="8"/>
  <c r="U996" i="8"/>
  <c r="U953" i="8"/>
  <c r="U952" i="8"/>
  <c r="U969" i="8"/>
  <c r="U902" i="8"/>
  <c r="U941" i="8"/>
  <c r="U917" i="8"/>
  <c r="U889" i="8"/>
  <c r="U887" i="8"/>
  <c r="U861" i="8"/>
  <c r="U896" i="8"/>
  <c r="U876" i="8"/>
  <c r="U871" i="8"/>
  <c r="U839" i="8"/>
  <c r="U818" i="8"/>
  <c r="U867" i="8"/>
  <c r="U884" i="8"/>
  <c r="U829" i="8"/>
  <c r="U792" i="8"/>
  <c r="U824" i="8"/>
  <c r="U778" i="8"/>
  <c r="U793" i="8"/>
  <c r="U770" i="8"/>
  <c r="U769" i="8"/>
  <c r="U725" i="8"/>
  <c r="U750" i="8"/>
  <c r="U701" i="8"/>
  <c r="U665" i="8"/>
  <c r="U727" i="8"/>
  <c r="U694" i="8"/>
  <c r="U716" i="8"/>
  <c r="U691" i="8"/>
  <c r="U724" i="8"/>
  <c r="U640" i="8"/>
  <c r="U634" i="8"/>
  <c r="U700" i="8"/>
  <c r="U680" i="8"/>
  <c r="U593" i="8"/>
  <c r="U625" i="8"/>
  <c r="U586" i="8"/>
  <c r="U603" i="8"/>
  <c r="U629" i="8"/>
  <c r="U612" i="8"/>
  <c r="U560" i="8"/>
  <c r="U524" i="8"/>
  <c r="U561" i="8"/>
  <c r="U514" i="8"/>
  <c r="U467" i="8"/>
  <c r="U555" i="8"/>
  <c r="U617" i="8"/>
  <c r="U490" i="8"/>
  <c r="U452" i="8"/>
  <c r="U623" i="8"/>
  <c r="U477" i="8"/>
  <c r="U441" i="8"/>
  <c r="U523" i="8"/>
  <c r="U419" i="8"/>
  <c r="U364" i="8"/>
  <c r="U328" i="8"/>
  <c r="U431" i="8"/>
  <c r="U423" i="8"/>
  <c r="U550" i="8"/>
  <c r="U378" i="8"/>
  <c r="U342" i="8"/>
  <c r="U498" i="8"/>
  <c r="U389" i="8"/>
  <c r="U427" i="8"/>
  <c r="U243" i="8"/>
  <c r="U410" i="8"/>
  <c r="U236" i="8"/>
  <c r="U256" i="8"/>
  <c r="U409" i="8"/>
  <c r="U314" i="8"/>
  <c r="U304" i="8"/>
  <c r="U308" i="8"/>
  <c r="U228" i="8"/>
  <c r="U307" i="8"/>
  <c r="U232" i="8"/>
  <c r="U288" i="8"/>
  <c r="U217" i="8"/>
  <c r="U254" i="8"/>
  <c r="U174" i="8"/>
  <c r="U196" i="8"/>
  <c r="U286" i="8"/>
  <c r="U172" i="8"/>
  <c r="U227" i="8"/>
  <c r="U138" i="8"/>
  <c r="U192" i="8"/>
  <c r="U272" i="8"/>
  <c r="U150" i="8"/>
  <c r="U147" i="8"/>
  <c r="U50" i="8"/>
  <c r="U114" i="8"/>
  <c r="U301" i="8"/>
  <c r="U89" i="8"/>
  <c r="U132" i="8"/>
  <c r="U32" i="8"/>
  <c r="U94" i="8"/>
  <c r="U24" i="8"/>
  <c r="U127" i="8"/>
  <c r="U54" i="8"/>
  <c r="U14" i="8"/>
  <c r="U38" i="8"/>
  <c r="U1002" i="8"/>
  <c r="U1006" i="8"/>
  <c r="U991" i="8"/>
  <c r="U988" i="8"/>
  <c r="U959" i="8"/>
  <c r="U955" i="8"/>
  <c r="U960" i="8"/>
  <c r="U924" i="8"/>
  <c r="U914" i="8"/>
  <c r="U923" i="8"/>
  <c r="U892" i="8"/>
  <c r="U877" i="8"/>
  <c r="U901" i="8"/>
  <c r="U868" i="8"/>
  <c r="U854" i="8"/>
  <c r="U823" i="8"/>
  <c r="U848" i="8"/>
  <c r="U802" i="8"/>
  <c r="U841" i="8"/>
  <c r="U800" i="8"/>
  <c r="U797" i="8"/>
  <c r="U759" i="8"/>
  <c r="U760" i="8"/>
  <c r="U783" i="8"/>
  <c r="U737" i="8"/>
  <c r="U768" i="8"/>
  <c r="U705" i="8"/>
  <c r="U661" i="8"/>
  <c r="U728" i="8"/>
  <c r="U678" i="8"/>
  <c r="U707" i="8"/>
  <c r="U667" i="8"/>
  <c r="U633" i="8"/>
  <c r="U642" i="8"/>
  <c r="U663" i="8"/>
  <c r="U643" i="8"/>
  <c r="U577" i="8"/>
  <c r="U606" i="8"/>
  <c r="U632" i="8"/>
  <c r="U575" i="8"/>
  <c r="U616" i="8"/>
  <c r="U556" i="8"/>
  <c r="U512" i="8"/>
  <c r="U545" i="8"/>
  <c r="U487" i="8"/>
  <c r="U447" i="8"/>
  <c r="U496" i="8"/>
  <c r="U501" i="8"/>
  <c r="U448" i="8"/>
  <c r="U531" i="8"/>
  <c r="U465" i="8"/>
  <c r="U425" i="8"/>
  <c r="U510" i="8"/>
  <c r="U372" i="8"/>
  <c r="U332" i="8"/>
  <c r="U559" i="8"/>
  <c r="U417" i="8"/>
  <c r="U434" i="8"/>
  <c r="U362" i="8"/>
  <c r="U318" i="8"/>
  <c r="U405" i="8"/>
  <c r="U428" i="8"/>
  <c r="U239" i="8"/>
  <c r="U377" i="8"/>
  <c r="U305" i="8"/>
  <c r="U199" i="8"/>
  <c r="U353" i="8"/>
  <c r="U270" i="8"/>
  <c r="U335" i="8"/>
  <c r="U224" i="8"/>
  <c r="U283" i="8"/>
  <c r="U197" i="8"/>
  <c r="U234" i="8"/>
  <c r="U393" i="8"/>
  <c r="U189" i="8"/>
  <c r="U204" i="8"/>
  <c r="U242" i="8"/>
  <c r="U156" i="8"/>
  <c r="U198" i="8"/>
  <c r="U118" i="8"/>
  <c r="U200" i="8"/>
  <c r="U175" i="8"/>
  <c r="U173" i="8"/>
  <c r="U31" i="8"/>
  <c r="U100" i="8"/>
  <c r="U119" i="8"/>
  <c r="U39" i="8"/>
  <c r="U72" i="8"/>
  <c r="U112" i="8"/>
  <c r="U27" i="8"/>
  <c r="U111" i="8"/>
  <c r="U25" i="8"/>
  <c r="U995" i="8"/>
  <c r="U977" i="8"/>
  <c r="U963" i="8"/>
  <c r="U940" i="8"/>
  <c r="U970" i="8"/>
  <c r="U939" i="8"/>
  <c r="U918" i="8"/>
  <c r="U930" i="8"/>
  <c r="U942" i="8"/>
  <c r="U865" i="8"/>
  <c r="U893" i="8"/>
  <c r="U908" i="8"/>
  <c r="U886" i="8"/>
  <c r="U875" i="8"/>
  <c r="U838" i="8"/>
  <c r="U808" i="8"/>
  <c r="U814" i="8"/>
  <c r="U807" i="8"/>
  <c r="U813" i="8"/>
  <c r="U821" i="8"/>
  <c r="U789" i="8"/>
  <c r="U781" i="8"/>
  <c r="U762" i="8"/>
  <c r="U745" i="8"/>
  <c r="U776" i="8"/>
  <c r="U740" i="8"/>
  <c r="U673" i="8"/>
  <c r="U743" i="8"/>
  <c r="U690" i="8"/>
  <c r="U730" i="8"/>
  <c r="U675" i="8"/>
  <c r="U651" i="8"/>
  <c r="U676" i="8"/>
  <c r="U722" i="8"/>
  <c r="U708" i="8"/>
  <c r="U589" i="8"/>
  <c r="U696" i="8"/>
  <c r="U656" i="8"/>
  <c r="U587" i="8"/>
  <c r="U578" i="8"/>
  <c r="U572" i="8"/>
  <c r="U528" i="8"/>
  <c r="U553" i="8"/>
  <c r="U502" i="8"/>
  <c r="U455" i="8"/>
  <c r="U525" i="8"/>
  <c r="U527" i="8"/>
  <c r="U460" i="8"/>
  <c r="U495" i="8"/>
  <c r="U473" i="8"/>
  <c r="U433" i="8"/>
  <c r="U492" i="8"/>
  <c r="U382" i="8"/>
  <c r="U340" i="8"/>
  <c r="U470" i="8"/>
  <c r="U478" i="8"/>
  <c r="U466" i="8"/>
  <c r="U370" i="8"/>
  <c r="U330" i="8"/>
  <c r="U436" i="8"/>
  <c r="U341" i="8"/>
  <c r="U355" i="8"/>
  <c r="U333" i="8"/>
  <c r="U331" i="8"/>
  <c r="U233" i="8"/>
  <c r="U386" i="8"/>
  <c r="U285" i="8"/>
  <c r="U402" i="8"/>
  <c r="U269" i="8"/>
  <c r="U325" i="8"/>
  <c r="U205" i="8"/>
  <c r="U277" i="8"/>
  <c r="U66" i="8"/>
  <c r="U255" i="8"/>
  <c r="U310" i="8"/>
  <c r="U363" i="8"/>
  <c r="U177" i="8"/>
  <c r="U317" i="8"/>
  <c r="U126" i="8"/>
  <c r="U214" i="8"/>
  <c r="U180" i="8"/>
  <c r="U63" i="8"/>
  <c r="U70" i="8"/>
  <c r="U125" i="8"/>
  <c r="U166" i="8"/>
  <c r="U48" i="8"/>
  <c r="U108" i="8"/>
  <c r="U171" i="8"/>
  <c r="U37" i="8"/>
  <c r="U152" i="8"/>
  <c r="U55" i="8"/>
  <c r="U990" i="8"/>
  <c r="U980" i="8"/>
  <c r="U932" i="8"/>
  <c r="U973" i="8"/>
  <c r="U937" i="8"/>
  <c r="U922" i="8"/>
  <c r="U900" i="8"/>
  <c r="U899" i="8"/>
  <c r="U903" i="8"/>
  <c r="U874" i="8"/>
  <c r="U833" i="8"/>
  <c r="U851" i="8"/>
  <c r="U794" i="8"/>
  <c r="U860" i="8"/>
  <c r="U810" i="8"/>
  <c r="U751" i="8"/>
  <c r="U782" i="8"/>
  <c r="U741" i="8"/>
  <c r="U746" i="8"/>
  <c r="U685" i="8"/>
  <c r="U726" i="8"/>
  <c r="U670" i="8"/>
  <c r="U683" i="8"/>
  <c r="U636" i="8"/>
  <c r="U626" i="8"/>
  <c r="U650" i="8"/>
  <c r="U581" i="8"/>
  <c r="U598" i="8"/>
  <c r="U595" i="8"/>
  <c r="U627" i="8"/>
  <c r="U544" i="8"/>
  <c r="U570" i="8"/>
  <c r="U497" i="8"/>
  <c r="U563" i="8"/>
  <c r="U554" i="8"/>
  <c r="U456" i="8"/>
  <c r="U505" i="8"/>
  <c r="U445" i="8"/>
  <c r="U558" i="8"/>
  <c r="U360" i="8"/>
  <c r="U511" i="8"/>
  <c r="U422" i="8"/>
  <c r="U411" i="8"/>
  <c r="U338" i="8"/>
  <c r="U416" i="8"/>
  <c r="U397" i="8"/>
  <c r="U426" i="8"/>
  <c r="U315" i="8"/>
  <c r="U191" i="8"/>
  <c r="U295" i="8"/>
  <c r="U347" i="8"/>
  <c r="U216" i="8"/>
  <c r="U248" i="8"/>
  <c r="U263" i="8"/>
  <c r="U267" i="8"/>
  <c r="U329" i="8"/>
  <c r="U287" i="8"/>
  <c r="U79" i="8"/>
  <c r="U142" i="8"/>
  <c r="U211" i="8"/>
  <c r="U87" i="8"/>
  <c r="U105" i="8"/>
  <c r="U109" i="8"/>
  <c r="U104" i="8"/>
  <c r="U129" i="8"/>
  <c r="U139" i="8"/>
  <c r="U9" i="8"/>
  <c r="U65" i="8"/>
  <c r="U1005" i="8"/>
  <c r="U982" i="8"/>
  <c r="U979" i="8"/>
  <c r="U956" i="8"/>
  <c r="U966" i="8"/>
  <c r="U926" i="8"/>
  <c r="U906" i="8"/>
  <c r="U897" i="8"/>
  <c r="U882" i="8"/>
  <c r="U880" i="8"/>
  <c r="U862" i="8"/>
  <c r="U904" i="8"/>
  <c r="U883" i="8"/>
  <c r="U842" i="8"/>
  <c r="U828" i="8"/>
  <c r="U788" i="8"/>
  <c r="U795" i="8"/>
  <c r="U765" i="8"/>
  <c r="U733" i="8"/>
  <c r="U742" i="8"/>
  <c r="U681" i="8"/>
  <c r="U714" i="8"/>
  <c r="U666" i="8"/>
  <c r="U679" i="8"/>
  <c r="U655" i="8"/>
  <c r="U622" i="8"/>
  <c r="U635" i="8"/>
  <c r="U573" i="8"/>
  <c r="U594" i="8"/>
  <c r="U591" i="8"/>
  <c r="U604" i="8"/>
  <c r="U540" i="8"/>
  <c r="U565" i="8"/>
  <c r="U483" i="8"/>
  <c r="U547" i="8"/>
  <c r="U533" i="8"/>
  <c r="U440" i="8"/>
  <c r="U494" i="8"/>
  <c r="U437" i="8"/>
  <c r="U482" i="8"/>
  <c r="U356" i="8"/>
  <c r="U509" i="8"/>
  <c r="U412" i="8"/>
  <c r="U395" i="8"/>
  <c r="U334" i="8"/>
  <c r="U400" i="8"/>
  <c r="U381" i="8"/>
  <c r="U365" i="8"/>
  <c r="U296" i="8"/>
  <c r="U418" i="8"/>
  <c r="U290" i="8"/>
  <c r="U303" i="8"/>
  <c r="U212" i="8"/>
  <c r="U245" i="8"/>
  <c r="U229" i="8"/>
  <c r="U383" i="8"/>
  <c r="U311" i="8"/>
  <c r="U316" i="8"/>
  <c r="U57" i="8"/>
  <c r="U134" i="8"/>
  <c r="U194" i="8"/>
  <c r="U77" i="8"/>
  <c r="U73" i="8"/>
  <c r="U62" i="8"/>
  <c r="U95" i="8"/>
  <c r="U116" i="8"/>
  <c r="U103" i="8"/>
  <c r="U247" i="8"/>
  <c r="U56" i="8"/>
  <c r="U98" i="8"/>
  <c r="U140" i="8"/>
  <c r="U998" i="8"/>
  <c r="U949" i="8"/>
  <c r="U967" i="8"/>
  <c r="U944" i="8"/>
  <c r="U945" i="8"/>
  <c r="U919" i="8"/>
  <c r="U907" i="8"/>
  <c r="U879" i="8"/>
  <c r="U912" i="8"/>
  <c r="U891" i="8"/>
  <c r="U855" i="8"/>
  <c r="U812" i="8"/>
  <c r="U798" i="8"/>
  <c r="U863" i="8"/>
  <c r="U822" i="8"/>
  <c r="U755" i="8"/>
  <c r="U790" i="8"/>
  <c r="U749" i="8"/>
  <c r="U758" i="8"/>
  <c r="U689" i="8"/>
  <c r="U637" i="8"/>
  <c r="U674" i="8"/>
  <c r="U695" i="8"/>
  <c r="U704" i="8"/>
  <c r="U630" i="8"/>
  <c r="U652" i="8"/>
  <c r="U597" i="8"/>
  <c r="U602" i="8"/>
  <c r="U599" i="8"/>
  <c r="U684" i="8"/>
  <c r="U552" i="8"/>
  <c r="U576" i="8"/>
  <c r="U513" i="8"/>
  <c r="U439" i="8"/>
  <c r="U562" i="8"/>
  <c r="U464" i="8"/>
  <c r="U519" i="8"/>
  <c r="U453" i="8"/>
  <c r="U503" i="8"/>
  <c r="U368" i="8"/>
  <c r="U522" i="8"/>
  <c r="U432" i="8"/>
  <c r="U424" i="8"/>
  <c r="U346" i="8"/>
  <c r="U442" i="8"/>
  <c r="U413" i="8"/>
  <c r="U504" i="8"/>
  <c r="U240" i="8"/>
  <c r="U195" i="8"/>
  <c r="U309" i="8"/>
  <c r="U462" i="8"/>
  <c r="U220" i="8"/>
  <c r="U253" i="8"/>
  <c r="U282" i="8"/>
  <c r="U292" i="8"/>
  <c r="U157" i="8"/>
  <c r="U154" i="8"/>
  <c r="U155" i="8"/>
  <c r="U146" i="8"/>
  <c r="U222" i="8"/>
  <c r="U164" i="8"/>
  <c r="U110" i="8"/>
  <c r="U128" i="8"/>
  <c r="U113" i="8"/>
  <c r="U148" i="8"/>
  <c r="U215" i="8"/>
  <c r="U20" i="8"/>
  <c r="U80" i="8"/>
  <c r="U120" i="8"/>
  <c r="U999" i="8"/>
  <c r="U950" i="8"/>
  <c r="U954" i="8"/>
  <c r="U927" i="8"/>
  <c r="U895" i="8"/>
  <c r="U856" i="8"/>
  <c r="U831" i="8"/>
  <c r="U852" i="8"/>
  <c r="U834" i="8"/>
  <c r="U767" i="8"/>
  <c r="U772" i="8"/>
  <c r="U738" i="8"/>
  <c r="U649" i="8"/>
  <c r="U744" i="8"/>
  <c r="U717" i="8"/>
  <c r="U713" i="8"/>
  <c r="U739" i="8"/>
  <c r="U631" i="8"/>
  <c r="U619" i="8"/>
  <c r="U580" i="8"/>
  <c r="U463" i="8"/>
  <c r="U506" i="8"/>
  <c r="U500" i="8"/>
  <c r="U421" i="8"/>
  <c r="U376" i="8"/>
  <c r="U521" i="8"/>
  <c r="U390" i="8"/>
  <c r="U493" i="8"/>
  <c r="U371" i="8"/>
  <c r="U244" i="8"/>
  <c r="U367" i="8"/>
  <c r="U294" i="8"/>
  <c r="U273" i="8"/>
  <c r="U221" i="8"/>
  <c r="U165" i="8"/>
  <c r="U219" i="8"/>
  <c r="U122" i="8"/>
  <c r="U202" i="8"/>
  <c r="U22" i="8"/>
  <c r="U135" i="8"/>
  <c r="U46" i="8"/>
  <c r="U182" i="8"/>
  <c r="U15" i="8"/>
  <c r="U997" i="8"/>
  <c r="U1004" i="8"/>
  <c r="U946" i="8"/>
  <c r="U951" i="8"/>
  <c r="U925" i="8"/>
  <c r="U885" i="8"/>
  <c r="U894" i="8"/>
  <c r="U859" i="8"/>
  <c r="U806" i="8"/>
  <c r="U827" i="8"/>
  <c r="U780" i="8"/>
  <c r="U771" i="8"/>
  <c r="U764" i="8"/>
  <c r="U641" i="8"/>
  <c r="U720" i="8"/>
  <c r="U638" i="8"/>
  <c r="U774" i="8"/>
  <c r="U672" i="8"/>
  <c r="U607" i="8"/>
  <c r="U582" i="8"/>
  <c r="U549" i="8"/>
  <c r="U459" i="8"/>
  <c r="U484" i="8"/>
  <c r="U534" i="8"/>
  <c r="U535" i="8"/>
  <c r="U348" i="8"/>
  <c r="U488" i="8"/>
  <c r="U374" i="8"/>
  <c r="U486" i="8"/>
  <c r="U339" i="8"/>
  <c r="U275" i="8"/>
  <c r="U345" i="8"/>
  <c r="U289" i="8"/>
  <c r="U264" i="8"/>
  <c r="U213" i="8"/>
  <c r="U226" i="8"/>
  <c r="U186" i="8"/>
  <c r="U271" i="8"/>
  <c r="U176" i="8"/>
  <c r="U18" i="8"/>
  <c r="U91" i="8"/>
  <c r="U10" i="8"/>
  <c r="U163" i="8"/>
  <c r="U1000" i="8"/>
  <c r="U978" i="8"/>
  <c r="U968" i="8"/>
  <c r="U916" i="8"/>
  <c r="U938" i="8"/>
  <c r="U853" i="8"/>
  <c r="U858" i="8"/>
  <c r="U836" i="8"/>
  <c r="U816" i="8"/>
  <c r="U815" i="8"/>
  <c r="U766" i="8"/>
  <c r="U729" i="8"/>
  <c r="U697" i="8"/>
  <c r="U706" i="8"/>
  <c r="U699" i="8"/>
  <c r="U715" i="8"/>
  <c r="U664" i="8"/>
  <c r="U615" i="8"/>
  <c r="U571" i="8"/>
  <c r="U564" i="8"/>
  <c r="U600" i="8"/>
  <c r="U530" i="8"/>
  <c r="U472" i="8"/>
  <c r="U485" i="8"/>
  <c r="U508" i="8"/>
  <c r="U336" i="8"/>
  <c r="U401" i="8"/>
  <c r="U354" i="8"/>
  <c r="U404" i="8"/>
  <c r="U567" i="8"/>
  <c r="U261" i="8"/>
  <c r="U280" i="8"/>
  <c r="U278" i="8"/>
  <c r="U321" i="8"/>
  <c r="U59" i="8"/>
  <c r="U178" i="8"/>
  <c r="U260" i="8"/>
  <c r="U209" i="8"/>
  <c r="U64" i="8"/>
  <c r="U141" i="8"/>
  <c r="U41" i="8"/>
  <c r="U81" i="8"/>
  <c r="U102" i="8"/>
  <c r="U992" i="8"/>
  <c r="U981" i="8"/>
  <c r="U958" i="8"/>
  <c r="U943" i="8"/>
  <c r="U881" i="8"/>
  <c r="U921" i="8"/>
  <c r="U845" i="8"/>
  <c r="U826" i="8"/>
  <c r="U803" i="8"/>
  <c r="U787" i="8"/>
  <c r="U752" i="8"/>
  <c r="U799" i="8"/>
  <c r="U693" i="8"/>
  <c r="U702" i="8"/>
  <c r="U671" i="8"/>
  <c r="U711" i="8"/>
  <c r="U613" i="8"/>
  <c r="U610" i="8"/>
  <c r="U624" i="8"/>
  <c r="U536" i="8"/>
  <c r="U569" i="8"/>
  <c r="U526" i="8"/>
  <c r="U468" i="8"/>
  <c r="U469" i="8"/>
  <c r="U450" i="8"/>
  <c r="U324" i="8"/>
  <c r="U396" i="8"/>
  <c r="U350" i="8"/>
  <c r="U388" i="8"/>
  <c r="U394" i="8"/>
  <c r="U250" i="8"/>
  <c r="U375" i="8"/>
  <c r="U241" i="8"/>
  <c r="U312" i="8"/>
  <c r="U351" i="8"/>
  <c r="U169" i="8"/>
  <c r="U257" i="8"/>
  <c r="U149" i="8"/>
  <c r="U208" i="8"/>
  <c r="U44" i="8"/>
  <c r="U29" i="8"/>
  <c r="U69" i="8"/>
  <c r="U90" i="8"/>
  <c r="U1001" i="8"/>
  <c r="U994" i="8"/>
  <c r="U947" i="8"/>
  <c r="U929" i="8"/>
  <c r="U905" i="8"/>
  <c r="U872" i="8"/>
  <c r="U843" i="8"/>
  <c r="U846" i="8"/>
  <c r="U809" i="8"/>
  <c r="U763" i="8"/>
  <c r="U784" i="8"/>
  <c r="U786" i="8"/>
  <c r="U657" i="8"/>
  <c r="U686" i="8"/>
  <c r="U735" i="8"/>
  <c r="U618" i="8"/>
  <c r="U605" i="8"/>
  <c r="U658" i="8"/>
  <c r="U588" i="8"/>
  <c r="U520" i="8"/>
  <c r="U479" i="8"/>
  <c r="U491" i="8"/>
  <c r="U518" i="8"/>
  <c r="U457" i="8"/>
  <c r="U403" i="8"/>
  <c r="U438" i="8"/>
  <c r="U566" i="8"/>
  <c r="U574" i="8"/>
  <c r="U551" i="8"/>
  <c r="U359" i="8"/>
  <c r="U408" i="8"/>
  <c r="U274" i="8"/>
  <c r="U361" i="8"/>
  <c r="U293" i="8"/>
  <c r="U237" i="8"/>
  <c r="U262" i="8"/>
  <c r="U161" i="8"/>
  <c r="U251" i="8"/>
  <c r="U115" i="8"/>
  <c r="U34" i="8"/>
  <c r="U99" i="8"/>
  <c r="U61" i="8"/>
  <c r="U21" i="8"/>
  <c r="U106" i="8"/>
  <c r="U985" i="8"/>
  <c r="U986" i="8"/>
  <c r="U931" i="8"/>
  <c r="U898" i="8"/>
  <c r="U911" i="8"/>
  <c r="U864" i="8"/>
  <c r="U835" i="8"/>
  <c r="U844" i="8"/>
  <c r="U804" i="8"/>
  <c r="U805" i="8"/>
  <c r="U773" i="8"/>
  <c r="U775" i="8"/>
  <c r="U653" i="8"/>
  <c r="U718" i="8"/>
  <c r="U719" i="8"/>
  <c r="U732" i="8"/>
  <c r="U601" i="8"/>
  <c r="U654" i="8"/>
  <c r="U584" i="8"/>
  <c r="U646" i="8"/>
  <c r="U471" i="8"/>
  <c r="U592" i="8"/>
  <c r="U517" i="8"/>
  <c r="U429" i="8"/>
  <c r="U398" i="8"/>
  <c r="U543" i="8"/>
  <c r="U435" i="8"/>
  <c r="U499" i="8"/>
  <c r="U379" i="8"/>
  <c r="U343" i="8"/>
  <c r="U407" i="8"/>
  <c r="U265" i="8"/>
  <c r="U298" i="8"/>
  <c r="U225" i="8"/>
  <c r="U184" i="8"/>
  <c r="U252" i="8"/>
  <c r="U160" i="8"/>
  <c r="U230" i="8"/>
  <c r="U68" i="8"/>
  <c r="U26" i="8"/>
  <c r="U53" i="8"/>
  <c r="U35" i="8"/>
  <c r="U16" i="8"/>
  <c r="U934" i="8"/>
  <c r="U847" i="8"/>
  <c r="U791" i="8"/>
  <c r="U644" i="8"/>
  <c r="U532" i="8"/>
  <c r="U461" i="8"/>
  <c r="U322" i="8"/>
  <c r="U279" i="8"/>
  <c r="U162" i="8"/>
  <c r="U36" i="8"/>
  <c r="U88" i="8"/>
  <c r="U989" i="8"/>
  <c r="U909" i="8"/>
  <c r="U819" i="8"/>
  <c r="U736" i="8"/>
  <c r="U688" i="8"/>
  <c r="U541" i="8"/>
  <c r="U529" i="8"/>
  <c r="U384" i="8"/>
  <c r="U284" i="8"/>
  <c r="U167" i="8"/>
  <c r="U75" i="8"/>
  <c r="U987" i="8"/>
  <c r="U873" i="8"/>
  <c r="U830" i="8"/>
  <c r="U669" i="8"/>
  <c r="U609" i="8"/>
  <c r="U662" i="8"/>
  <c r="U414" i="8"/>
  <c r="U357" i="8"/>
  <c r="U415" i="8"/>
  <c r="U238" i="8"/>
  <c r="U151" i="8"/>
  <c r="U19" i="8"/>
  <c r="U957" i="8"/>
  <c r="U869" i="8"/>
  <c r="U825" i="8"/>
  <c r="U710" i="8"/>
  <c r="U647" i="8"/>
  <c r="U451" i="8"/>
  <c r="U344" i="8"/>
  <c r="U235" i="8"/>
  <c r="U201" i="8"/>
  <c r="U231" i="8"/>
  <c r="U276" i="8"/>
  <c r="U121" i="8"/>
  <c r="U975" i="8"/>
  <c r="U920" i="8"/>
  <c r="U777" i="8"/>
  <c r="U698" i="8"/>
  <c r="U660" i="8"/>
  <c r="U507" i="8"/>
  <c r="U537" i="8"/>
  <c r="U369" i="8"/>
  <c r="U302" i="8"/>
  <c r="U183" i="8"/>
  <c r="U67" i="8"/>
  <c r="U133" i="8"/>
  <c r="U971" i="8"/>
  <c r="U878" i="8"/>
  <c r="U779" i="8"/>
  <c r="U703" i="8"/>
  <c r="U583" i="8"/>
  <c r="U480" i="8"/>
  <c r="U458" i="8"/>
  <c r="U266" i="8"/>
  <c r="U206" i="8"/>
  <c r="U76" i="8"/>
  <c r="U143" i="8"/>
  <c r="U159" i="8"/>
  <c r="U964" i="8"/>
  <c r="U866" i="8"/>
  <c r="U748" i="8"/>
  <c r="U785" i="8"/>
  <c r="U621" i="8"/>
  <c r="U539" i="8"/>
  <c r="U385" i="8"/>
  <c r="U210" i="8"/>
  <c r="U281" i="8"/>
  <c r="U131" i="8"/>
  <c r="U45" i="8"/>
  <c r="U12" i="8"/>
  <c r="U933" i="8"/>
  <c r="U850" i="8"/>
  <c r="U757" i="8"/>
  <c r="U723" i="8"/>
  <c r="U608" i="8"/>
  <c r="U489" i="8"/>
  <c r="U366" i="8"/>
  <c r="U319" i="8"/>
  <c r="U190" i="8"/>
  <c r="U144" i="8"/>
  <c r="U101" i="8"/>
  <c r="AI149" i="8"/>
  <c r="AI118" i="8"/>
  <c r="AJ42" i="8"/>
  <c r="AI260" i="8"/>
  <c r="AJ181" i="8"/>
  <c r="AM181" i="8" s="1"/>
  <c r="AN181" i="8" s="1"/>
  <c r="AI137" i="8"/>
  <c r="AI109" i="8"/>
  <c r="AI52" i="8"/>
  <c r="AI38" i="8"/>
  <c r="AJ12" i="8"/>
  <c r="AJ245" i="8"/>
  <c r="AJ131" i="8"/>
  <c r="AJ173" i="8"/>
  <c r="AJ66" i="8"/>
  <c r="AJ121" i="8"/>
  <c r="AJ335" i="8"/>
  <c r="AJ375" i="8"/>
  <c r="AJ315" i="8"/>
  <c r="AJ251" i="8"/>
  <c r="AJ60" i="8"/>
  <c r="AJ94" i="8"/>
  <c r="AJ112" i="8"/>
  <c r="AJ130" i="8"/>
  <c r="AJ149" i="8"/>
  <c r="AM149" i="8" s="1"/>
  <c r="AN149" i="8" s="1"/>
  <c r="AJ200" i="8"/>
  <c r="AJ341" i="8"/>
  <c r="AJ263" i="8"/>
  <c r="AJ175" i="8"/>
  <c r="AJ306" i="8"/>
  <c r="AJ278" i="8"/>
  <c r="AJ221" i="8"/>
  <c r="AJ249" i="8"/>
  <c r="AJ293" i="8"/>
  <c r="AJ371" i="8"/>
  <c r="AJ248" i="8"/>
  <c r="AJ296" i="8"/>
  <c r="AM296" i="8" s="1"/>
  <c r="AJ382" i="8"/>
  <c r="AJ388" i="8"/>
  <c r="AJ460" i="8"/>
  <c r="AJ503" i="8"/>
  <c r="AJ476" i="8"/>
  <c r="AJ425" i="8"/>
  <c r="AJ469" i="8"/>
  <c r="AJ391" i="8"/>
  <c r="AJ435" i="8"/>
  <c r="AJ483" i="8"/>
  <c r="AJ474" i="8"/>
  <c r="AJ529" i="8"/>
  <c r="AJ591" i="8"/>
  <c r="AJ540" i="8"/>
  <c r="AJ631" i="8"/>
  <c r="AJ490" i="8"/>
  <c r="AJ546" i="8"/>
  <c r="AJ596" i="8"/>
  <c r="AJ594" i="8"/>
  <c r="AJ613" i="8"/>
  <c r="AM613" i="8" s="1"/>
  <c r="AN613" i="8" s="1"/>
  <c r="AJ617" i="8"/>
  <c r="AJ615" i="8"/>
  <c r="AJ667" i="8"/>
  <c r="AJ660" i="8"/>
  <c r="AJ686" i="8"/>
  <c r="AJ707" i="8"/>
  <c r="AJ705" i="8"/>
  <c r="AJ740" i="8"/>
  <c r="AJ743" i="8"/>
  <c r="AJ721" i="8"/>
  <c r="AJ776" i="8"/>
  <c r="AJ767" i="8"/>
  <c r="AJ823" i="8"/>
  <c r="AJ802" i="8"/>
  <c r="AJ818" i="8"/>
  <c r="AJ847" i="8"/>
  <c r="AM847" i="8" s="1"/>
  <c r="AJ904" i="8"/>
  <c r="AJ863" i="8"/>
  <c r="AJ881" i="8"/>
  <c r="AJ906" i="8"/>
  <c r="AJ959" i="8"/>
  <c r="AJ942" i="8"/>
  <c r="AJ958" i="8"/>
  <c r="AJ978" i="8"/>
  <c r="AD32" i="3"/>
  <c r="AE32" i="3"/>
  <c r="C32" i="3"/>
  <c r="L22" i="7"/>
  <c r="Q30" i="3" s="1"/>
  <c r="Z31" i="4"/>
  <c r="AH138" i="8"/>
  <c r="AH55" i="8"/>
  <c r="AH29" i="8"/>
  <c r="AH22" i="8"/>
  <c r="AH31" i="8"/>
  <c r="AH53" i="8"/>
  <c r="AH23" i="8"/>
  <c r="AH12" i="8"/>
  <c r="AH10" i="8"/>
  <c r="AH41" i="8"/>
  <c r="AH15" i="8"/>
  <c r="AH102" i="8"/>
  <c r="AH88" i="8"/>
  <c r="AH122" i="8"/>
  <c r="AH94" i="8"/>
  <c r="AH51" i="8"/>
  <c r="AH126" i="8"/>
  <c r="AH18" i="8"/>
  <c r="AH990" i="8"/>
  <c r="AM990" i="8" s="1"/>
  <c r="AH999" i="8"/>
  <c r="AH1000" i="8"/>
  <c r="AH979" i="8"/>
  <c r="AH981" i="8"/>
  <c r="AH972" i="8"/>
  <c r="AH937" i="8"/>
  <c r="AH932" i="8"/>
  <c r="AH963" i="8"/>
  <c r="AH925" i="8"/>
  <c r="AH899" i="8"/>
  <c r="AH916" i="8"/>
  <c r="AH943" i="8"/>
  <c r="AH891" i="8"/>
  <c r="AH870" i="8"/>
  <c r="AM870" i="8" s="1"/>
  <c r="AH873" i="8"/>
  <c r="AH871" i="8"/>
  <c r="AH855" i="8"/>
  <c r="AH844" i="8"/>
  <c r="AH832" i="8"/>
  <c r="AH863" i="8"/>
  <c r="AH842" i="8"/>
  <c r="AH800" i="8"/>
  <c r="AH818" i="8"/>
  <c r="AH785" i="8"/>
  <c r="AH829" i="8"/>
  <c r="AH802" i="8"/>
  <c r="AH770" i="8"/>
  <c r="AH783" i="8"/>
  <c r="AH748" i="8"/>
  <c r="AH716" i="8"/>
  <c r="AH834" i="8"/>
  <c r="AH742" i="8"/>
  <c r="AH763" i="8"/>
  <c r="AH725" i="8"/>
  <c r="AH683" i="8"/>
  <c r="AH692" i="8"/>
  <c r="AH733" i="8"/>
  <c r="AH686" i="8"/>
  <c r="AH659" i="8"/>
  <c r="AH648" i="8"/>
  <c r="AM648" i="8" s="1"/>
  <c r="AN648" i="8" s="1"/>
  <c r="AH674" i="8"/>
  <c r="AH675" i="8"/>
  <c r="AH759" i="8"/>
  <c r="AH681" i="8"/>
  <c r="AH607" i="8"/>
  <c r="AH39" i="8"/>
  <c r="AH998" i="8"/>
  <c r="AH991" i="8"/>
  <c r="AH1005" i="8"/>
  <c r="AH976" i="8"/>
  <c r="AH970" i="8"/>
  <c r="AH984" i="8"/>
  <c r="AH948" i="8"/>
  <c r="AM948" i="8" s="1"/>
  <c r="AH938" i="8"/>
  <c r="AH917" i="8"/>
  <c r="AH934" i="8"/>
  <c r="AH904" i="8"/>
  <c r="AH896" i="8"/>
  <c r="AH894" i="8"/>
  <c r="AH889" i="8"/>
  <c r="AH879" i="8"/>
  <c r="AH846" i="8"/>
  <c r="AH900" i="8"/>
  <c r="AH864" i="8"/>
  <c r="AH845" i="8"/>
  <c r="AH816" i="8"/>
  <c r="AH809" i="8"/>
  <c r="AH789" i="8"/>
  <c r="AH825" i="8"/>
  <c r="AH794" i="8"/>
  <c r="AH803" i="8"/>
  <c r="AH776" i="8"/>
  <c r="AM776" i="8" s="1"/>
  <c r="AN776" i="8" s="1"/>
  <c r="AH728" i="8"/>
  <c r="AH757" i="8"/>
  <c r="AH746" i="8"/>
  <c r="AH814" i="8"/>
  <c r="AH707" i="8"/>
  <c r="AH727" i="8"/>
  <c r="AH743" i="8"/>
  <c r="AH698" i="8"/>
  <c r="AM698" i="8" s="1"/>
  <c r="AH672" i="8"/>
  <c r="AH661" i="8"/>
  <c r="AH665" i="8"/>
  <c r="AH693" i="8"/>
  <c r="AH678" i="8"/>
  <c r="AH662" i="8"/>
  <c r="AH679" i="8"/>
  <c r="AH653" i="8"/>
  <c r="AM653" i="8" s="1"/>
  <c r="AN653" i="8" s="1"/>
  <c r="AH604" i="8"/>
  <c r="AH586" i="8"/>
  <c r="AH715" i="8"/>
  <c r="AH606" i="8"/>
  <c r="AH598" i="8"/>
  <c r="AM598" i="8" s="1"/>
  <c r="AN598" i="8" s="1"/>
  <c r="AH541" i="8"/>
  <c r="AH509" i="8"/>
  <c r="AH602" i="8"/>
  <c r="AH542" i="8"/>
  <c r="AH563" i="8"/>
  <c r="AH531" i="8"/>
  <c r="AH499" i="8"/>
  <c r="AH556" i="8"/>
  <c r="AH656" i="8"/>
  <c r="AH477" i="8"/>
  <c r="AH445" i="8"/>
  <c r="AM445" i="8" s="1"/>
  <c r="AH576" i="8"/>
  <c r="AH470" i="8"/>
  <c r="AH438" i="8"/>
  <c r="AH406" i="8"/>
  <c r="AH573" i="8"/>
  <c r="AM573" i="8" s="1"/>
  <c r="AH476" i="8"/>
  <c r="AH444" i="8"/>
  <c r="AH412" i="8"/>
  <c r="AH380" i="8"/>
  <c r="AH387" i="8"/>
  <c r="AH421" i="8"/>
  <c r="AH471" i="8"/>
  <c r="AH459" i="8"/>
  <c r="AM459" i="8" s="1"/>
  <c r="AH479" i="8"/>
  <c r="AH590" i="8"/>
  <c r="AH344" i="8"/>
  <c r="AM344" i="8" s="1"/>
  <c r="AH299" i="8"/>
  <c r="AH267" i="8"/>
  <c r="AH349" i="8"/>
  <c r="AH332" i="8"/>
  <c r="AH292" i="8"/>
  <c r="AH260" i="8"/>
  <c r="AH285" i="8"/>
  <c r="AH212" i="8"/>
  <c r="AH290" i="8"/>
  <c r="AH294" i="8"/>
  <c r="AH278" i="8"/>
  <c r="AH202" i="8"/>
  <c r="AH170" i="8"/>
  <c r="AH137" i="8"/>
  <c r="AH121" i="8"/>
  <c r="AH105" i="8"/>
  <c r="AM105" i="8" s="1"/>
  <c r="AH356" i="8"/>
  <c r="AH277" i="8"/>
  <c r="AH214" i="8"/>
  <c r="AH282" i="8"/>
  <c r="AH191" i="8"/>
  <c r="AH82" i="8"/>
  <c r="AH335" i="8"/>
  <c r="AH286" i="8"/>
  <c r="AH231" i="8"/>
  <c r="AH173" i="8"/>
  <c r="AH200" i="8"/>
  <c r="AH201" i="8"/>
  <c r="AH249" i="8"/>
  <c r="AH227" i="8"/>
  <c r="AH116" i="8"/>
  <c r="AH243" i="8"/>
  <c r="AH73" i="8"/>
  <c r="AH110" i="8"/>
  <c r="AH35" i="8"/>
  <c r="AH40" i="8"/>
  <c r="AH72" i="8"/>
  <c r="AH14" i="8"/>
  <c r="AH69" i="8"/>
  <c r="AH17" i="8"/>
  <c r="AM17" i="8" s="1"/>
  <c r="AN17" i="8" s="1"/>
  <c r="AH98" i="8"/>
  <c r="AH34" i="8"/>
  <c r="AH985" i="8"/>
  <c r="AH994" i="8"/>
  <c r="AH989" i="8"/>
  <c r="AH973" i="8"/>
  <c r="AH949" i="8"/>
  <c r="AH940" i="8"/>
  <c r="AM940" i="8" s="1"/>
  <c r="AN940" i="8" s="1"/>
  <c r="AH911" i="8"/>
  <c r="AH927" i="8"/>
  <c r="AH931" i="8"/>
  <c r="AH893" i="8"/>
  <c r="AH905" i="8"/>
  <c r="AH901" i="8"/>
  <c r="AH867" i="8"/>
  <c r="AH885" i="8"/>
  <c r="AH839" i="8"/>
  <c r="AH935" i="8"/>
  <c r="AH821" i="8"/>
  <c r="AH831" i="8"/>
  <c r="AH793" i="8"/>
  <c r="AH833" i="8"/>
  <c r="AH786" i="8"/>
  <c r="AH791" i="8"/>
  <c r="AH744" i="8"/>
  <c r="AH822" i="8"/>
  <c r="AH754" i="8"/>
  <c r="AH764" i="8"/>
  <c r="AH703" i="8"/>
  <c r="AM703" i="8" s="1"/>
  <c r="AN703" i="8" s="1"/>
  <c r="AH704" i="8"/>
  <c r="AH711" i="8"/>
  <c r="AH768" i="8"/>
  <c r="AH721" i="8"/>
  <c r="AH615" i="8"/>
  <c r="AH745" i="8"/>
  <c r="AH669" i="8"/>
  <c r="AH634" i="8"/>
  <c r="AM634" i="8" s="1"/>
  <c r="AN634" i="8" s="1"/>
  <c r="AH651" i="8"/>
  <c r="AH628" i="8"/>
  <c r="AH636" i="8"/>
  <c r="AH591" i="8"/>
  <c r="AH680" i="8"/>
  <c r="AH579" i="8"/>
  <c r="AH533" i="8"/>
  <c r="AH497" i="8"/>
  <c r="AH558" i="8"/>
  <c r="AH574" i="8"/>
  <c r="AH539" i="8"/>
  <c r="AH503" i="8"/>
  <c r="AH552" i="8"/>
  <c r="AH502" i="8"/>
  <c r="AH465" i="8"/>
  <c r="AH526" i="8"/>
  <c r="AH482" i="8"/>
  <c r="AH446" i="8"/>
  <c r="AH410" i="8"/>
  <c r="AH518" i="8"/>
  <c r="AH468" i="8"/>
  <c r="AH432" i="8"/>
  <c r="AH396" i="8"/>
  <c r="AH439" i="8"/>
  <c r="AH483" i="8"/>
  <c r="AH504" i="8"/>
  <c r="AH443" i="8"/>
  <c r="AH357" i="8"/>
  <c r="AH409" i="8"/>
  <c r="AH315" i="8"/>
  <c r="AH279" i="8"/>
  <c r="AH365" i="8"/>
  <c r="AH343" i="8"/>
  <c r="AM343" i="8" s="1"/>
  <c r="AH288" i="8"/>
  <c r="AH252" i="8"/>
  <c r="AH242" i="8"/>
  <c r="AH326" i="8"/>
  <c r="AH329" i="8"/>
  <c r="AH319" i="8"/>
  <c r="AH208" i="8"/>
  <c r="AH166" i="8"/>
  <c r="AH133" i="8"/>
  <c r="AH115" i="8"/>
  <c r="AM115" i="8" s="1"/>
  <c r="AN115" i="8" s="1"/>
  <c r="AH97" i="8"/>
  <c r="AH320" i="8"/>
  <c r="AH222" i="8"/>
  <c r="AH297" i="8"/>
  <c r="AH187" i="8"/>
  <c r="AH74" i="8"/>
  <c r="AM74" i="8" s="1"/>
  <c r="AH237" i="8"/>
  <c r="AH157" i="8"/>
  <c r="AH206" i="8"/>
  <c r="AH244" i="8"/>
  <c r="AH205" i="8"/>
  <c r="AH229" i="8"/>
  <c r="AH140" i="8"/>
  <c r="AM140" i="8" s="1"/>
  <c r="AH104" i="8"/>
  <c r="AM104" i="8" s="1"/>
  <c r="AN104" i="8" s="1"/>
  <c r="AH106" i="8"/>
  <c r="AH155" i="8"/>
  <c r="AM155" i="8" s="1"/>
  <c r="AH43" i="8"/>
  <c r="AH62" i="8"/>
  <c r="AH54" i="8"/>
  <c r="AH310" i="8"/>
  <c r="AH52" i="8"/>
  <c r="AH197" i="8"/>
  <c r="AH48" i="8"/>
  <c r="AH1001" i="8"/>
  <c r="AH975" i="8"/>
  <c r="AH958" i="8"/>
  <c r="AH967" i="8"/>
  <c r="AH955" i="8"/>
  <c r="AH954" i="8"/>
  <c r="AM954" i="8" s="1"/>
  <c r="AH946" i="8"/>
  <c r="AH968" i="8"/>
  <c r="AH918" i="8"/>
  <c r="AH874" i="8"/>
  <c r="AH883" i="8"/>
  <c r="AH926" i="8"/>
  <c r="AH895" i="8"/>
  <c r="AH859" i="8"/>
  <c r="AH875" i="8"/>
  <c r="AH827" i="8"/>
  <c r="AH851" i="8"/>
  <c r="AM851" i="8" s="1"/>
  <c r="AH792" i="8"/>
  <c r="AH801" i="8"/>
  <c r="AH761" i="8"/>
  <c r="AH798" i="8"/>
  <c r="AH799" i="8"/>
  <c r="AH756" i="8"/>
  <c r="AH712" i="8"/>
  <c r="AH812" i="8"/>
  <c r="AM812" i="8" s="1"/>
  <c r="AN812" i="8" s="1"/>
  <c r="AH722" i="8"/>
  <c r="AH747" i="8"/>
  <c r="AH737" i="8"/>
  <c r="AH729" i="8"/>
  <c r="AH690" i="8"/>
  <c r="AH644" i="8"/>
  <c r="AM644" i="8" s="1"/>
  <c r="AH623" i="8"/>
  <c r="AH677" i="8"/>
  <c r="AH719" i="8"/>
  <c r="AH620" i="8"/>
  <c r="AH664" i="8"/>
  <c r="AH637" i="8"/>
  <c r="AH595" i="8"/>
  <c r="AH593" i="8"/>
  <c r="AH577" i="8"/>
  <c r="AH571" i="8"/>
  <c r="AH545" i="8"/>
  <c r="AH505" i="8"/>
  <c r="AH566" i="8"/>
  <c r="AH600" i="8"/>
  <c r="AH547" i="8"/>
  <c r="AH511" i="8"/>
  <c r="AH564" i="8"/>
  <c r="AH528" i="8"/>
  <c r="AH473" i="8"/>
  <c r="AH568" i="8"/>
  <c r="AH500" i="8"/>
  <c r="AH454" i="8"/>
  <c r="AH418" i="8"/>
  <c r="AH382" i="8"/>
  <c r="AH480" i="8"/>
  <c r="AH440" i="8"/>
  <c r="AH404" i="8"/>
  <c r="AH488" i="8"/>
  <c r="AH431" i="8"/>
  <c r="AH371" i="8"/>
  <c r="AH379" i="8"/>
  <c r="AH368" i="8"/>
  <c r="AM368" i="8" s="1"/>
  <c r="AH447" i="8"/>
  <c r="AH328" i="8"/>
  <c r="AH287" i="8"/>
  <c r="AH251" i="8"/>
  <c r="AH359" i="8"/>
  <c r="AH300" i="8"/>
  <c r="AH264" i="8"/>
  <c r="AH270" i="8"/>
  <c r="AH366" i="8"/>
  <c r="AH351" i="8"/>
  <c r="AH369" i="8"/>
  <c r="AH235" i="8"/>
  <c r="AH178" i="8"/>
  <c r="AH139" i="8"/>
  <c r="AH119" i="8"/>
  <c r="AM119" i="8" s="1"/>
  <c r="AH101" i="8"/>
  <c r="AH331" i="8"/>
  <c r="AH230" i="8"/>
  <c r="AH345" i="8"/>
  <c r="AH199" i="8"/>
  <c r="AH150" i="8"/>
  <c r="AH281" i="8"/>
  <c r="AH238" i="8"/>
  <c r="AH217" i="8"/>
  <c r="AH301" i="8"/>
  <c r="AH211" i="8"/>
  <c r="AH427" i="8"/>
  <c r="AH247" i="8"/>
  <c r="AH112" i="8"/>
  <c r="AH160" i="8"/>
  <c r="AH32" i="8"/>
  <c r="AH57" i="8"/>
  <c r="AH152" i="8"/>
  <c r="AH89" i="8"/>
  <c r="AM89" i="8" s="1"/>
  <c r="AN89" i="8" s="1"/>
  <c r="AH16" i="8"/>
  <c r="AH67" i="8"/>
  <c r="AH207" i="8"/>
  <c r="AH71" i="8"/>
  <c r="AH142" i="8"/>
  <c r="AH993" i="8"/>
  <c r="AM993" i="8" s="1"/>
  <c r="AN993" i="8" s="1"/>
  <c r="AH978" i="8"/>
  <c r="AH964" i="8"/>
  <c r="AH952" i="8"/>
  <c r="AH961" i="8"/>
  <c r="AH942" i="8"/>
  <c r="AH910" i="8"/>
  <c r="AH921" i="8"/>
  <c r="AH862" i="8"/>
  <c r="AH887" i="8"/>
  <c r="AH876" i="8"/>
  <c r="AH872" i="8"/>
  <c r="AH841" i="8"/>
  <c r="AH828" i="8"/>
  <c r="AH769" i="8"/>
  <c r="AH790" i="8"/>
  <c r="AH779" i="8"/>
  <c r="AH724" i="8"/>
  <c r="AH758" i="8"/>
  <c r="AH749" i="8"/>
  <c r="AH687" i="8"/>
  <c r="AH713" i="8"/>
  <c r="AH709" i="8"/>
  <c r="AH631" i="8"/>
  <c r="AH676" i="8"/>
  <c r="AH667" i="8"/>
  <c r="AH624" i="8"/>
  <c r="AH632" i="8"/>
  <c r="AH616" i="8"/>
  <c r="AH609" i="8"/>
  <c r="AH569" i="8"/>
  <c r="AH525" i="8"/>
  <c r="AH741" i="8"/>
  <c r="AH587" i="8"/>
  <c r="AH527" i="8"/>
  <c r="AH610" i="8"/>
  <c r="AH512" i="8"/>
  <c r="AH457" i="8"/>
  <c r="AH530" i="8"/>
  <c r="AH450" i="8"/>
  <c r="AH398" i="8"/>
  <c r="AH492" i="8"/>
  <c r="AH436" i="8"/>
  <c r="AM436" i="8" s="1"/>
  <c r="AN436" i="8" s="1"/>
  <c r="AH388" i="8"/>
  <c r="AH429" i="8"/>
  <c r="AH367" i="8"/>
  <c r="AH405" i="8"/>
  <c r="AH510" i="8"/>
  <c r="AH323" i="8"/>
  <c r="AH271" i="8"/>
  <c r="AH467" i="8"/>
  <c r="AH296" i="8"/>
  <c r="AH407" i="8"/>
  <c r="AH216" i="8"/>
  <c r="AH337" i="8"/>
  <c r="AH273" i="8"/>
  <c r="AH186" i="8"/>
  <c r="AH135" i="8"/>
  <c r="AH111" i="8"/>
  <c r="AH342" i="8"/>
  <c r="AH226" i="8"/>
  <c r="AH240" i="8"/>
  <c r="AH171" i="8"/>
  <c r="AH265" i="8"/>
  <c r="AH262" i="8"/>
  <c r="AH154" i="8"/>
  <c r="AH221" i="8"/>
  <c r="AM221" i="8" s="1"/>
  <c r="AH159" i="8"/>
  <c r="AH124" i="8"/>
  <c r="AH156" i="8"/>
  <c r="AH130" i="8"/>
  <c r="AM130" i="8" s="1"/>
  <c r="AH20" i="8"/>
  <c r="AH75" i="8"/>
  <c r="AH185" i="8"/>
  <c r="AH28" i="8"/>
  <c r="AH63" i="8"/>
  <c r="AH1004" i="8"/>
  <c r="AH992" i="8"/>
  <c r="AH977" i="8"/>
  <c r="AH965" i="8"/>
  <c r="AH960" i="8"/>
  <c r="AM960" i="8" s="1"/>
  <c r="AH928" i="8"/>
  <c r="AH924" i="8"/>
  <c r="AH888" i="8"/>
  <c r="AH854" i="8"/>
  <c r="AH861" i="8"/>
  <c r="AH853" i="8"/>
  <c r="AH850" i="8"/>
  <c r="AH807" i="8"/>
  <c r="AM807" i="8" s="1"/>
  <c r="AH815" i="8"/>
  <c r="AH765" i="8"/>
  <c r="AM765" i="8" s="1"/>
  <c r="AN765" i="8" s="1"/>
  <c r="AH782" i="8"/>
  <c r="AH775" i="8"/>
  <c r="AH720" i="8"/>
  <c r="AH750" i="8"/>
  <c r="AH739" i="8"/>
  <c r="AH751" i="8"/>
  <c r="AM751" i="8" s="1"/>
  <c r="AH723" i="8"/>
  <c r="AH673" i="8"/>
  <c r="AM673" i="8" s="1"/>
  <c r="AN673" i="8" s="1"/>
  <c r="AH627" i="8"/>
  <c r="AH666" i="8"/>
  <c r="AH701" i="8"/>
  <c r="AH614" i="8"/>
  <c r="AH618" i="8"/>
  <c r="AH575" i="8"/>
  <c r="AH601" i="8"/>
  <c r="AH565" i="8"/>
  <c r="AM565" i="8" s="1"/>
  <c r="AN565" i="8" s="1"/>
  <c r="AH521" i="8"/>
  <c r="AH599" i="8"/>
  <c r="AH621" i="8"/>
  <c r="AH523" i="8"/>
  <c r="AH567" i="8"/>
  <c r="AH524" i="8"/>
  <c r="AH453" i="8"/>
  <c r="AH516" i="8"/>
  <c r="AM516" i="8" s="1"/>
  <c r="AH442" i="8"/>
  <c r="AH394" i="8"/>
  <c r="AH484" i="8"/>
  <c r="AH428" i="8"/>
  <c r="AH384" i="8"/>
  <c r="AH463" i="8"/>
  <c r="AH441" i="8"/>
  <c r="AH389" i="8"/>
  <c r="AH425" i="8"/>
  <c r="AH311" i="8"/>
  <c r="AH263" i="8"/>
  <c r="AH364" i="8"/>
  <c r="AH284" i="8"/>
  <c r="AM284" i="8" s="1"/>
  <c r="AH399" i="8"/>
  <c r="AH413" i="8"/>
  <c r="AH318" i="8"/>
  <c r="AH253" i="8"/>
  <c r="AH182" i="8"/>
  <c r="AH131" i="8"/>
  <c r="AH109" i="8"/>
  <c r="AH336" i="8"/>
  <c r="AH218" i="8"/>
  <c r="AH239" i="8"/>
  <c r="AH167" i="8"/>
  <c r="AM167" i="8" s="1"/>
  <c r="AH350" i="8"/>
  <c r="AH233" i="8"/>
  <c r="AH352" i="8"/>
  <c r="AH196" i="8"/>
  <c r="AH261" i="8"/>
  <c r="AH120" i="8"/>
  <c r="AH92" i="8"/>
  <c r="AH79" i="8"/>
  <c r="AM79" i="8" s="1"/>
  <c r="AH176" i="8"/>
  <c r="AH47" i="8"/>
  <c r="AH181" i="8"/>
  <c r="AH13" i="8"/>
  <c r="AH44" i="8"/>
  <c r="AH19" i="8"/>
  <c r="AH1006" i="8"/>
  <c r="AH986" i="8"/>
  <c r="AM986" i="8" s="1"/>
  <c r="AH969" i="8"/>
  <c r="AH947" i="8"/>
  <c r="AH971" i="8"/>
  <c r="AH936" i="8"/>
  <c r="AH930" i="8"/>
  <c r="AH922" i="8"/>
  <c r="AH878" i="8"/>
  <c r="AH906" i="8"/>
  <c r="AM906" i="8" s="1"/>
  <c r="AH884" i="8"/>
  <c r="AH824" i="8"/>
  <c r="AH869" i="8"/>
  <c r="AH830" i="8"/>
  <c r="AH773" i="8"/>
  <c r="AH806" i="8"/>
  <c r="AH787" i="8"/>
  <c r="AH732" i="8"/>
  <c r="AH823" i="8"/>
  <c r="AH755" i="8"/>
  <c r="AH691" i="8"/>
  <c r="AH784" i="8"/>
  <c r="AH731" i="8"/>
  <c r="AH642" i="8"/>
  <c r="AH705" i="8"/>
  <c r="AH668" i="8"/>
  <c r="AH629" i="8"/>
  <c r="AH649" i="8"/>
  <c r="AH622" i="8"/>
  <c r="AH633" i="8"/>
  <c r="AH582" i="8"/>
  <c r="AH529" i="8"/>
  <c r="AH630" i="8"/>
  <c r="AH605" i="8"/>
  <c r="AM605" i="8" s="1"/>
  <c r="AN605" i="8" s="1"/>
  <c r="AH535" i="8"/>
  <c r="AH487" i="8"/>
  <c r="AH532" i="8"/>
  <c r="AH461" i="8"/>
  <c r="AH589" i="8"/>
  <c r="AH458" i="8"/>
  <c r="AH402" i="8"/>
  <c r="AH508" i="8"/>
  <c r="AH448" i="8"/>
  <c r="AH392" i="8"/>
  <c r="AH475" i="8"/>
  <c r="AH375" i="8"/>
  <c r="AH435" i="8"/>
  <c r="AH330" i="8"/>
  <c r="AH339" i="8"/>
  <c r="AH275" i="8"/>
  <c r="AH333" i="8"/>
  <c r="AH304" i="8"/>
  <c r="AH248" i="8"/>
  <c r="AH220" i="8"/>
  <c r="AH363" i="8"/>
  <c r="AH298" i="8"/>
  <c r="AH190" i="8"/>
  <c r="AH141" i="8"/>
  <c r="AM141" i="8" s="1"/>
  <c r="AN141" i="8" s="1"/>
  <c r="AH113" i="8"/>
  <c r="AH381" i="8"/>
  <c r="AH234" i="8"/>
  <c r="AH257" i="8"/>
  <c r="AH175" i="8"/>
  <c r="AH383" i="8"/>
  <c r="AH419" i="8"/>
  <c r="AH162" i="8"/>
  <c r="AH70" i="8"/>
  <c r="AH204" i="8"/>
  <c r="AH128" i="8"/>
  <c r="AH177" i="8"/>
  <c r="AH146" i="8"/>
  <c r="AH24" i="8"/>
  <c r="AH91" i="8"/>
  <c r="AH192" i="8"/>
  <c r="AH38" i="8"/>
  <c r="AH84" i="8"/>
  <c r="AH76" i="8"/>
  <c r="AH87" i="8"/>
  <c r="AH966" i="8"/>
  <c r="AM966" i="8" s="1"/>
  <c r="AN966" i="8" s="1"/>
  <c r="AH933" i="8"/>
  <c r="AH919" i="8"/>
  <c r="AH908" i="8"/>
  <c r="AM908" i="8" s="1"/>
  <c r="AH898" i="8"/>
  <c r="AH892" i="8"/>
  <c r="AH837" i="8"/>
  <c r="AH804" i="8"/>
  <c r="AH835" i="8"/>
  <c r="AM835" i="8" s="1"/>
  <c r="AH820" i="8"/>
  <c r="AH762" i="8"/>
  <c r="AH772" i="8"/>
  <c r="AM772" i="8" s="1"/>
  <c r="AH696" i="8"/>
  <c r="AH671" i="8"/>
  <c r="AH646" i="8"/>
  <c r="AH625" i="8"/>
  <c r="AH689" i="8"/>
  <c r="AH592" i="8"/>
  <c r="AH561" i="8"/>
  <c r="AH493" i="8"/>
  <c r="AH559" i="8"/>
  <c r="AH491" i="8"/>
  <c r="AH485" i="8"/>
  <c r="AH486" i="8"/>
  <c r="AH422" i="8"/>
  <c r="AH464" i="8"/>
  <c r="AM464" i="8" s="1"/>
  <c r="AN464" i="8" s="1"/>
  <c r="AH400" i="8"/>
  <c r="AH417" i="8"/>
  <c r="AH376" i="8"/>
  <c r="AH360" i="8"/>
  <c r="AH255" i="8"/>
  <c r="AH308" i="8"/>
  <c r="AH250" i="8"/>
  <c r="AH313" i="8"/>
  <c r="AH198" i="8"/>
  <c r="AH127" i="8"/>
  <c r="AH93" i="8"/>
  <c r="AH377" i="8"/>
  <c r="AH78" i="8"/>
  <c r="AH254" i="8"/>
  <c r="AH347" i="8"/>
  <c r="AH305" i="8"/>
  <c r="AH96" i="8"/>
  <c r="AH68" i="8"/>
  <c r="AM68" i="8" s="1"/>
  <c r="AN68" i="8" s="1"/>
  <c r="AH134" i="8"/>
  <c r="AH77" i="8"/>
  <c r="AH90" i="8"/>
  <c r="AH1003" i="8"/>
  <c r="AH950" i="8"/>
  <c r="AH945" i="8"/>
  <c r="AH903" i="8"/>
  <c r="AH912" i="8"/>
  <c r="AH886" i="8"/>
  <c r="AH877" i="8"/>
  <c r="AH819" i="8"/>
  <c r="AH796" i="8"/>
  <c r="AH826" i="8"/>
  <c r="AH795" i="8"/>
  <c r="AH760" i="8"/>
  <c r="AH735" i="8"/>
  <c r="AM735" i="8" s="1"/>
  <c r="AH688" i="8"/>
  <c r="AH657" i="8"/>
  <c r="AH635" i="8"/>
  <c r="AH650" i="8"/>
  <c r="AH617" i="8"/>
  <c r="AH578" i="8"/>
  <c r="AH557" i="8"/>
  <c r="AH489" i="8"/>
  <c r="AH555" i="8"/>
  <c r="AH560" i="8"/>
  <c r="AH481" i="8"/>
  <c r="AH478" i="8"/>
  <c r="AH414" i="8"/>
  <c r="AH460" i="8"/>
  <c r="AM460" i="8" s="1"/>
  <c r="AN460" i="8" s="1"/>
  <c r="AH580" i="8"/>
  <c r="AH401" i="8"/>
  <c r="AH372" i="8"/>
  <c r="AH355" i="8"/>
  <c r="AH246" i="8"/>
  <c r="AH280" i="8"/>
  <c r="AH228" i="8"/>
  <c r="AH289" i="8"/>
  <c r="AH194" i="8"/>
  <c r="AH125" i="8"/>
  <c r="AH324" i="8"/>
  <c r="AH353" i="8"/>
  <c r="AH58" i="8"/>
  <c r="AH169" i="8"/>
  <c r="AH184" i="8"/>
  <c r="AH219" i="8"/>
  <c r="AH61" i="8"/>
  <c r="AH66" i="8"/>
  <c r="AM66" i="8" s="1"/>
  <c r="AN66" i="8" s="1"/>
  <c r="AH118" i="8"/>
  <c r="AH64" i="8"/>
  <c r="AH36" i="8"/>
  <c r="AH988" i="8"/>
  <c r="AH987" i="8"/>
  <c r="AM987" i="8" s="1"/>
  <c r="AN987" i="8" s="1"/>
  <c r="AH962" i="8"/>
  <c r="AH920" i="8"/>
  <c r="AH882" i="8"/>
  <c r="AH881" i="8"/>
  <c r="AH838" i="8"/>
  <c r="AH848" i="8"/>
  <c r="AH813" i="8"/>
  <c r="AH810" i="8"/>
  <c r="AH767" i="8"/>
  <c r="AH780" i="8"/>
  <c r="AH718" i="8"/>
  <c r="AH710" i="8"/>
  <c r="AH697" i="8"/>
  <c r="AH654" i="8"/>
  <c r="AH603" i="8"/>
  <c r="AH597" i="8"/>
  <c r="AH572" i="8"/>
  <c r="AH549" i="8"/>
  <c r="AH554" i="8"/>
  <c r="AH543" i="8"/>
  <c r="AH544" i="8"/>
  <c r="AH449" i="8"/>
  <c r="AH466" i="8"/>
  <c r="AH386" i="8"/>
  <c r="AH452" i="8"/>
  <c r="AH455" i="8"/>
  <c r="AH433" i="8"/>
  <c r="AH346" i="8"/>
  <c r="AH303" i="8"/>
  <c r="AH338" i="8"/>
  <c r="AH272" i="8"/>
  <c r="AH340" i="8"/>
  <c r="AH370" i="8"/>
  <c r="AH151" i="8"/>
  <c r="AH117" i="8"/>
  <c r="AH293" i="8"/>
  <c r="AH210" i="8"/>
  <c r="AH397" i="8"/>
  <c r="AH223" i="8"/>
  <c r="AH164" i="8"/>
  <c r="AM164" i="8" s="1"/>
  <c r="AN164" i="8" s="1"/>
  <c r="AH144" i="8"/>
  <c r="AH86" i="8"/>
  <c r="AH37" i="8"/>
  <c r="AM37" i="8" s="1"/>
  <c r="AH33" i="8"/>
  <c r="AH42" i="8"/>
  <c r="AH11" i="8"/>
  <c r="AH81" i="8"/>
  <c r="AH980" i="8"/>
  <c r="AH974" i="8"/>
  <c r="AH957" i="8"/>
  <c r="AH923" i="8"/>
  <c r="AM923" i="8" s="1"/>
  <c r="AN923" i="8" s="1"/>
  <c r="AH866" i="8"/>
  <c r="AH865" i="8"/>
  <c r="AH852" i="8"/>
  <c r="AH847" i="8"/>
  <c r="AH805" i="8"/>
  <c r="AM805" i="8" s="1"/>
  <c r="AN805" i="8" s="1"/>
  <c r="AH808" i="8"/>
  <c r="AM808" i="8" s="1"/>
  <c r="AH752" i="8"/>
  <c r="AH738" i="8"/>
  <c r="AH699" i="8"/>
  <c r="AH706" i="8"/>
  <c r="AH663" i="8"/>
  <c r="AH643" i="8"/>
  <c r="AH655" i="8"/>
  <c r="AH596" i="8"/>
  <c r="AH594" i="8"/>
  <c r="AH537" i="8"/>
  <c r="AH550" i="8"/>
  <c r="AH519" i="8"/>
  <c r="AH540" i="8"/>
  <c r="AH608" i="8"/>
  <c r="AH462" i="8"/>
  <c r="AH613" i="8"/>
  <c r="AH424" i="8"/>
  <c r="AH437" i="8"/>
  <c r="AH423" i="8"/>
  <c r="AH341" i="8"/>
  <c r="AH295" i="8"/>
  <c r="AH348" i="8"/>
  <c r="AH268" i="8"/>
  <c r="AH322" i="8"/>
  <c r="AH334" i="8"/>
  <c r="AH147" i="8"/>
  <c r="AH107" i="8"/>
  <c r="AH258" i="8"/>
  <c r="AH203" i="8"/>
  <c r="AH391" i="8"/>
  <c r="AH215" i="8"/>
  <c r="AH168" i="8"/>
  <c r="AH136" i="8"/>
  <c r="AH83" i="8"/>
  <c r="AH27" i="8"/>
  <c r="AH25" i="8"/>
  <c r="AH180" i="8"/>
  <c r="AH8" i="8"/>
  <c r="AH148" i="8"/>
  <c r="AM148" i="8" s="1"/>
  <c r="AH1002" i="8"/>
  <c r="AH953" i="8"/>
  <c r="AH959" i="8"/>
  <c r="AH907" i="8"/>
  <c r="AH909" i="8"/>
  <c r="AH914" i="8"/>
  <c r="AH856" i="8"/>
  <c r="AH840" i="8"/>
  <c r="AH781" i="8"/>
  <c r="AH774" i="8"/>
  <c r="AH736" i="8"/>
  <c r="AM736" i="8" s="1"/>
  <c r="AN736" i="8" s="1"/>
  <c r="AH730" i="8"/>
  <c r="AH708" i="8"/>
  <c r="AH694" i="8"/>
  <c r="AH685" i="8"/>
  <c r="AH717" i="8"/>
  <c r="AH645" i="8"/>
  <c r="AM645" i="8" s="1"/>
  <c r="AH570" i="8"/>
  <c r="AH584" i="8"/>
  <c r="AH513" i="8"/>
  <c r="AH640" i="8"/>
  <c r="AH507" i="8"/>
  <c r="AH514" i="8"/>
  <c r="AM514" i="8" s="1"/>
  <c r="AN514" i="8" s="1"/>
  <c r="AH506" i="8"/>
  <c r="AH430" i="8"/>
  <c r="AM430" i="8" s="1"/>
  <c r="AH522" i="8"/>
  <c r="AH416" i="8"/>
  <c r="AM416" i="8" s="1"/>
  <c r="AH498" i="8"/>
  <c r="AH395" i="8"/>
  <c r="AH393" i="8"/>
  <c r="AH283" i="8"/>
  <c r="AH316" i="8"/>
  <c r="AH361" i="8"/>
  <c r="AH314" i="8"/>
  <c r="AH236" i="8"/>
  <c r="AH143" i="8"/>
  <c r="AH99" i="8"/>
  <c r="AH209" i="8"/>
  <c r="AH183" i="8"/>
  <c r="AH358" i="8"/>
  <c r="AH188" i="8"/>
  <c r="AH153" i="8"/>
  <c r="AH108" i="8"/>
  <c r="AM108" i="8" s="1"/>
  <c r="AN108" i="8" s="1"/>
  <c r="AH46" i="8"/>
  <c r="AH30" i="8"/>
  <c r="AH374" i="8"/>
  <c r="AH172" i="8"/>
  <c r="AH80" i="8"/>
  <c r="AH982" i="8"/>
  <c r="AH941" i="8"/>
  <c r="AH956" i="8"/>
  <c r="AH939" i="8"/>
  <c r="AH913" i="8"/>
  <c r="AH860" i="8"/>
  <c r="AH858" i="8"/>
  <c r="AH811" i="8"/>
  <c r="AH777" i="8"/>
  <c r="AH766" i="8"/>
  <c r="AH788" i="8"/>
  <c r="AM788" i="8" s="1"/>
  <c r="AN788" i="8" s="1"/>
  <c r="AH726" i="8"/>
  <c r="AH700" i="8"/>
  <c r="AH682" i="8"/>
  <c r="AH652" i="8"/>
  <c r="AH626" i="8"/>
  <c r="AH639" i="8"/>
  <c r="AH658" i="8"/>
  <c r="AH583" i="8"/>
  <c r="AM583" i="8" s="1"/>
  <c r="AH501" i="8"/>
  <c r="AH588" i="8"/>
  <c r="AH495" i="8"/>
  <c r="AH496" i="8"/>
  <c r="AH490" i="8"/>
  <c r="AH426" i="8"/>
  <c r="AM426" i="8" s="1"/>
  <c r="AH472" i="8"/>
  <c r="AH408" i="8"/>
  <c r="AH451" i="8"/>
  <c r="AH534" i="8"/>
  <c r="AH373" i="8"/>
  <c r="AH259" i="8"/>
  <c r="AH312" i="8"/>
  <c r="AH309" i="8"/>
  <c r="AH274" i="8"/>
  <c r="AH232" i="8"/>
  <c r="AH129" i="8"/>
  <c r="AH95" i="8"/>
  <c r="AH378" i="8"/>
  <c r="AH179" i="8"/>
  <c r="AH325" i="8"/>
  <c r="AH266" i="8"/>
  <c r="AH149" i="8"/>
  <c r="AH100" i="8"/>
  <c r="AM100" i="8" s="1"/>
  <c r="AH9" i="8"/>
  <c r="AH163" i="8"/>
  <c r="AH85" i="8"/>
  <c r="AH161" i="8"/>
  <c r="AH983" i="8"/>
  <c r="AH880" i="8"/>
  <c r="AH797" i="8"/>
  <c r="AH695" i="8"/>
  <c r="AH647" i="8"/>
  <c r="AH546" i="8"/>
  <c r="AH434" i="8"/>
  <c r="AH411" i="8"/>
  <c r="AH256" i="8"/>
  <c r="AM256" i="8" s="1"/>
  <c r="AH103" i="8"/>
  <c r="AH189" i="8"/>
  <c r="AH114" i="8"/>
  <c r="AM114" i="8" s="1"/>
  <c r="AN114" i="8" s="1"/>
  <c r="AH995" i="8"/>
  <c r="AH902" i="8"/>
  <c r="AH817" i="8"/>
  <c r="AH684" i="8"/>
  <c r="AH612" i="8"/>
  <c r="AH551" i="8"/>
  <c r="AH390" i="8"/>
  <c r="AH362" i="8"/>
  <c r="AH224" i="8"/>
  <c r="AH302" i="8"/>
  <c r="AH165" i="8"/>
  <c r="AH45" i="8"/>
  <c r="AH997" i="8"/>
  <c r="AH857" i="8"/>
  <c r="AH778" i="8"/>
  <c r="AH702" i="8"/>
  <c r="AM702" i="8" s="1"/>
  <c r="AH581" i="8"/>
  <c r="AH515" i="8"/>
  <c r="AH494" i="8"/>
  <c r="AH415" i="8"/>
  <c r="AH317" i="8"/>
  <c r="AH245" i="8"/>
  <c r="AH158" i="8"/>
  <c r="AH21" i="8"/>
  <c r="AH929" i="8"/>
  <c r="AH868" i="8"/>
  <c r="AH771" i="8"/>
  <c r="AH638" i="8"/>
  <c r="AH670" i="8"/>
  <c r="AH548" i="8"/>
  <c r="AH456" i="8"/>
  <c r="AH307" i="8"/>
  <c r="AH269" i="8"/>
  <c r="AH306" i="8"/>
  <c r="AH213" i="8"/>
  <c r="AH50" i="8"/>
  <c r="AH951" i="8"/>
  <c r="AH836" i="8"/>
  <c r="AH740" i="8"/>
  <c r="AH619" i="8"/>
  <c r="AH585" i="8"/>
  <c r="AH536" i="8"/>
  <c r="AH420" i="8"/>
  <c r="AH291" i="8"/>
  <c r="AH241" i="8"/>
  <c r="AH195" i="8"/>
  <c r="AM195" i="8" s="1"/>
  <c r="AN195" i="8" s="1"/>
  <c r="AH132" i="8"/>
  <c r="AH193" i="8"/>
  <c r="AH944" i="8"/>
  <c r="AH849" i="8"/>
  <c r="AH753" i="8"/>
  <c r="AH660" i="8"/>
  <c r="AH553" i="8"/>
  <c r="AH469" i="8"/>
  <c r="AH520" i="8"/>
  <c r="AH354" i="8"/>
  <c r="AH174" i="8"/>
  <c r="AH56" i="8"/>
  <c r="AH59" i="8"/>
  <c r="AH26" i="8"/>
  <c r="AH915" i="8"/>
  <c r="AH897" i="8"/>
  <c r="AH734" i="8"/>
  <c r="AH641" i="8"/>
  <c r="AH517" i="8"/>
  <c r="AH538" i="8"/>
  <c r="AH403" i="8"/>
  <c r="AH327" i="8"/>
  <c r="AH145" i="8"/>
  <c r="AH321" i="8"/>
  <c r="AH60" i="8"/>
  <c r="AH65" i="8"/>
  <c r="AH996" i="8"/>
  <c r="AH890" i="8"/>
  <c r="AH843" i="8"/>
  <c r="AH714" i="8"/>
  <c r="AH611" i="8"/>
  <c r="AH562" i="8"/>
  <c r="AH474" i="8"/>
  <c r="AH385" i="8"/>
  <c r="AH276" i="8"/>
  <c r="AH123" i="8"/>
  <c r="AH225" i="8"/>
  <c r="AH49" i="8"/>
  <c r="Z21" i="3"/>
  <c r="AB24" i="3"/>
  <c r="Z23" i="3"/>
  <c r="AB32" i="3"/>
  <c r="AB34" i="3"/>
  <c r="AJ235" i="8"/>
  <c r="AJ63" i="8"/>
  <c r="AJ43" i="8"/>
  <c r="AJ23" i="8"/>
  <c r="AJ21" i="8"/>
  <c r="AJ14" i="8"/>
  <c r="AJ111" i="8"/>
  <c r="AJ51" i="8"/>
  <c r="AJ76" i="8"/>
  <c r="AJ20" i="8"/>
  <c r="AJ39" i="8"/>
  <c r="AJ57" i="8"/>
  <c r="AJ53" i="8"/>
  <c r="AJ35" i="8"/>
  <c r="AJ19" i="8"/>
  <c r="AJ58" i="8"/>
  <c r="AJ49" i="8"/>
  <c r="AJ41" i="8"/>
  <c r="AJ25" i="8"/>
  <c r="AJ153" i="8"/>
  <c r="AJ71" i="8"/>
  <c r="AJ37" i="8"/>
  <c r="AJ29" i="8"/>
  <c r="AJ17" i="8"/>
  <c r="AJ103" i="8"/>
  <c r="AJ16" i="8"/>
  <c r="AJ13" i="8"/>
  <c r="AJ10" i="8"/>
  <c r="AJ83" i="8"/>
  <c r="AJ11" i="8"/>
  <c r="AJ8" i="8"/>
  <c r="AJ27" i="8"/>
  <c r="AJ15" i="8"/>
  <c r="AJ28" i="8"/>
  <c r="AJ24" i="8"/>
  <c r="AJ9" i="8"/>
  <c r="AJ80" i="8"/>
  <c r="AJ148" i="8"/>
  <c r="AJ224" i="8"/>
  <c r="AJ32" i="8"/>
  <c r="AJ65" i="8"/>
  <c r="AJ1002" i="8"/>
  <c r="AJ1000" i="8"/>
  <c r="AJ969" i="8"/>
  <c r="AJ974" i="8"/>
  <c r="AJ979" i="8"/>
  <c r="AJ965" i="8"/>
  <c r="AJ935" i="8"/>
  <c r="AJ936" i="8"/>
  <c r="AJ928" i="8"/>
  <c r="AJ918" i="8"/>
  <c r="AJ949" i="8"/>
  <c r="AJ922" i="8"/>
  <c r="AJ872" i="8"/>
  <c r="AJ878" i="8"/>
  <c r="AJ892" i="8"/>
  <c r="AJ879" i="8"/>
  <c r="AJ859" i="8"/>
  <c r="AJ866" i="8"/>
  <c r="AJ858" i="8"/>
  <c r="AJ849" i="8"/>
  <c r="AJ873" i="8"/>
  <c r="AJ813" i="8"/>
  <c r="AJ829" i="8"/>
  <c r="AJ794" i="8"/>
  <c r="AJ762" i="8"/>
  <c r="AJ820" i="8"/>
  <c r="AJ779" i="8"/>
  <c r="AJ837" i="8"/>
  <c r="AJ784" i="8"/>
  <c r="AJ749" i="8"/>
  <c r="AJ717" i="8"/>
  <c r="AJ764" i="8"/>
  <c r="AJ739" i="8"/>
  <c r="AJ748" i="8"/>
  <c r="AJ704" i="8"/>
  <c r="AJ752" i="8"/>
  <c r="AM752" i="8" s="1"/>
  <c r="AJ689" i="8"/>
  <c r="AJ734" i="8"/>
  <c r="AM734" i="8" s="1"/>
  <c r="AJ687" i="8"/>
  <c r="AJ646" i="8"/>
  <c r="AJ628" i="8"/>
  <c r="AJ666" i="8"/>
  <c r="AJ678" i="8"/>
  <c r="AJ647" i="8"/>
  <c r="AJ671" i="8"/>
  <c r="AJ608" i="8"/>
  <c r="AJ645" i="8"/>
  <c r="AJ661" i="8"/>
  <c r="AJ638" i="8"/>
  <c r="AJ587" i="8"/>
  <c r="AJ582" i="8"/>
  <c r="AJ576" i="8"/>
  <c r="AJ575" i="8"/>
  <c r="AJ538" i="8"/>
  <c r="AJ506" i="8"/>
  <c r="AJ578" i="8"/>
  <c r="AJ626" i="8"/>
  <c r="AJ552" i="8"/>
  <c r="AJ520" i="8"/>
  <c r="AJ488" i="8"/>
  <c r="AJ545" i="8"/>
  <c r="AJ571" i="8"/>
  <c r="AJ470" i="8"/>
  <c r="AJ505" i="8"/>
  <c r="AJ471" i="8"/>
  <c r="AJ439" i="8"/>
  <c r="AJ407" i="8"/>
  <c r="AJ531" i="8"/>
  <c r="AJ477" i="8"/>
  <c r="AJ445" i="8"/>
  <c r="AJ413" i="8"/>
  <c r="AJ381" i="8"/>
  <c r="AJ464" i="8"/>
  <c r="AJ472" i="8"/>
  <c r="AJ372" i="8"/>
  <c r="AJ509" i="8"/>
  <c r="AJ369" i="8"/>
  <c r="AJ487" i="8"/>
  <c r="AJ327" i="8"/>
  <c r="AJ288" i="8"/>
  <c r="AJ256" i="8"/>
  <c r="AJ332" i="8"/>
  <c r="AJ363" i="8"/>
  <c r="AJ305" i="8"/>
  <c r="AJ273" i="8"/>
  <c r="AJ366" i="8"/>
  <c r="AJ246" i="8"/>
  <c r="AJ351" i="8"/>
  <c r="AJ370" i="8"/>
  <c r="AJ324" i="8"/>
  <c r="AJ234" i="8"/>
  <c r="AJ179" i="8"/>
  <c r="AJ378" i="8"/>
  <c r="AJ223" i="8"/>
  <c r="AJ328" i="8"/>
  <c r="AJ243" i="8"/>
  <c r="AJ180" i="8"/>
  <c r="AJ140" i="8"/>
  <c r="AJ124" i="8"/>
  <c r="AJ108" i="8"/>
  <c r="AJ92" i="8"/>
  <c r="AJ67" i="8"/>
  <c r="AJ355" i="8"/>
  <c r="AJ159" i="8"/>
  <c r="AJ193" i="8"/>
  <c r="AJ271" i="8"/>
  <c r="AJ145" i="8"/>
  <c r="AJ113" i="8"/>
  <c r="AJ214" i="8"/>
  <c r="AJ182" i="8"/>
  <c r="AJ139" i="8"/>
  <c r="AJ247" i="8"/>
  <c r="AJ162" i="8"/>
  <c r="AJ18" i="8"/>
  <c r="AJ157" i="8"/>
  <c r="AJ46" i="8"/>
  <c r="AJ107" i="8"/>
  <c r="AJ34" i="8"/>
  <c r="AJ99" i="8"/>
  <c r="AJ236" i="8"/>
  <c r="AJ36" i="8"/>
  <c r="AJ74" i="8"/>
  <c r="AJ44" i="8"/>
  <c r="AJ999" i="8"/>
  <c r="AJ981" i="8"/>
  <c r="AJ987" i="8"/>
  <c r="AJ962" i="8"/>
  <c r="AJ947" i="8"/>
  <c r="AJ954" i="8"/>
  <c r="AJ930" i="8"/>
  <c r="AJ901" i="8"/>
  <c r="AJ934" i="8"/>
  <c r="AJ897" i="8"/>
  <c r="AJ914" i="8"/>
  <c r="AJ919" i="8"/>
  <c r="AJ889" i="8"/>
  <c r="AJ860" i="8"/>
  <c r="AJ26" i="8"/>
  <c r="AJ986" i="8"/>
  <c r="AJ1006" i="8"/>
  <c r="AJ993" i="8"/>
  <c r="AJ970" i="8"/>
  <c r="AM970" i="8" s="1"/>
  <c r="AN970" i="8" s="1"/>
  <c r="AJ951" i="8"/>
  <c r="AJ950" i="8"/>
  <c r="AJ961" i="8"/>
  <c r="AJ926" i="8"/>
  <c r="AJ908" i="8"/>
  <c r="AJ880" i="8"/>
  <c r="AJ907" i="8"/>
  <c r="AJ852" i="8"/>
  <c r="AJ877" i="8"/>
  <c r="AJ883" i="8"/>
  <c r="AJ850" i="8"/>
  <c r="AJ845" i="8"/>
  <c r="AJ819" i="8"/>
  <c r="AJ793" i="8"/>
  <c r="AJ806" i="8"/>
  <c r="AJ770" i="8"/>
  <c r="AJ824" i="8"/>
  <c r="AJ775" i="8"/>
  <c r="AJ811" i="8"/>
  <c r="AJ772" i="8"/>
  <c r="AJ733" i="8"/>
  <c r="AJ750" i="8"/>
  <c r="AJ747" i="8"/>
  <c r="AJ821" i="8"/>
  <c r="AJ700" i="8"/>
  <c r="AJ715" i="8"/>
  <c r="AJ738" i="8"/>
  <c r="AJ703" i="8"/>
  <c r="AJ674" i="8"/>
  <c r="AJ635" i="8"/>
  <c r="AJ675" i="8"/>
  <c r="AJ664" i="8"/>
  <c r="AJ702" i="8"/>
  <c r="AJ642" i="8"/>
  <c r="AJ657" i="8"/>
  <c r="AJ659" i="8"/>
  <c r="AJ598" i="8"/>
  <c r="AJ61" i="8"/>
  <c r="AJ991" i="8"/>
  <c r="AJ992" i="8"/>
  <c r="AJ948" i="8"/>
  <c r="AJ971" i="8"/>
  <c r="AJ955" i="8"/>
  <c r="AJ946" i="8"/>
  <c r="AJ909" i="8"/>
  <c r="AJ929" i="8"/>
  <c r="AM929" i="8" s="1"/>
  <c r="AJ937" i="8"/>
  <c r="AJ899" i="8"/>
  <c r="AJ894" i="8"/>
  <c r="AJ884" i="8"/>
  <c r="AJ855" i="8"/>
  <c r="AJ853" i="8"/>
  <c r="AJ851" i="8"/>
  <c r="AJ822" i="8"/>
  <c r="AJ874" i="8"/>
  <c r="AJ805" i="8"/>
  <c r="AJ833" i="8"/>
  <c r="AJ782" i="8"/>
  <c r="AJ812" i="8"/>
  <c r="AJ791" i="8"/>
  <c r="AJ841" i="8"/>
  <c r="AJ788" i="8"/>
  <c r="AJ745" i="8"/>
  <c r="AJ807" i="8"/>
  <c r="AJ759" i="8"/>
  <c r="AJ723" i="8"/>
  <c r="AJ728" i="8"/>
  <c r="AJ746" i="8"/>
  <c r="AJ693" i="8"/>
  <c r="AJ718" i="8"/>
  <c r="AJ722" i="8"/>
  <c r="AJ656" i="8"/>
  <c r="AJ706" i="8"/>
  <c r="AJ785" i="8"/>
  <c r="AJ662" i="8"/>
  <c r="AJ672" i="8"/>
  <c r="AJ604" i="8"/>
  <c r="AJ619" i="8"/>
  <c r="AJ621" i="8"/>
  <c r="AM621" i="8" s="1"/>
  <c r="AN621" i="8" s="1"/>
  <c r="AJ605" i="8"/>
  <c r="AJ606" i="8"/>
  <c r="AJ584" i="8"/>
  <c r="AJ570" i="8"/>
  <c r="AJ534" i="8"/>
  <c r="AJ498" i="8"/>
  <c r="AJ555" i="8"/>
  <c r="AJ568" i="8"/>
  <c r="AJ532" i="8"/>
  <c r="AJ496" i="8"/>
  <c r="AJ549" i="8"/>
  <c r="AJ527" i="8"/>
  <c r="AJ462" i="8"/>
  <c r="AJ517" i="8"/>
  <c r="AJ455" i="8"/>
  <c r="AJ419" i="8"/>
  <c r="AJ383" i="8"/>
  <c r="AJ481" i="8"/>
  <c r="AJ441" i="8"/>
  <c r="AJ405" i="8"/>
  <c r="AJ420" i="8"/>
  <c r="AJ452" i="8"/>
  <c r="AJ400" i="8"/>
  <c r="AJ394" i="8"/>
  <c r="AJ373" i="8"/>
  <c r="AJ414" i="8"/>
  <c r="AJ312" i="8"/>
  <c r="AJ276" i="8"/>
  <c r="AJ364" i="8"/>
  <c r="AJ390" i="8"/>
  <c r="AJ313" i="8"/>
  <c r="AJ277" i="8"/>
  <c r="AJ357" i="8"/>
  <c r="AJ229" i="8"/>
  <c r="AJ318" i="8"/>
  <c r="AJ303" i="8"/>
  <c r="AJ282" i="8"/>
  <c r="AJ187" i="8"/>
  <c r="AJ380" i="8"/>
  <c r="AJ219" i="8"/>
  <c r="AJ310" i="8"/>
  <c r="AM310" i="8" s="1"/>
  <c r="AN310" i="8" s="1"/>
  <c r="AJ48" i="8"/>
  <c r="AJ983" i="8"/>
  <c r="AJ984" i="8"/>
  <c r="AJ995" i="8"/>
  <c r="AJ1003" i="8"/>
  <c r="AJ945" i="8"/>
  <c r="AJ938" i="8"/>
  <c r="AJ933" i="8"/>
  <c r="AJ966" i="8"/>
  <c r="AJ924" i="8"/>
  <c r="AJ896" i="8"/>
  <c r="AJ886" i="8"/>
  <c r="AJ876" i="8"/>
  <c r="AJ893" i="8"/>
  <c r="AJ844" i="8"/>
  <c r="AJ842" i="8"/>
  <c r="AJ867" i="8"/>
  <c r="AJ862" i="8"/>
  <c r="AJ801" i="8"/>
  <c r="AJ826" i="8"/>
  <c r="AJ778" i="8"/>
  <c r="AJ810" i="8"/>
  <c r="AJ787" i="8"/>
  <c r="AJ840" i="8"/>
  <c r="AJ780" i="8"/>
  <c r="AJ741" i="8"/>
  <c r="AJ758" i="8"/>
  <c r="AJ755" i="8"/>
  <c r="AJ773" i="8"/>
  <c r="AJ726" i="8"/>
  <c r="AJ711" i="8"/>
  <c r="AJ685" i="8"/>
  <c r="AJ712" i="8"/>
  <c r="AJ714" i="8"/>
  <c r="AJ650" i="8"/>
  <c r="AJ677" i="8"/>
  <c r="AJ744" i="8"/>
  <c r="AJ649" i="8"/>
  <c r="AJ644" i="8"/>
  <c r="AJ600" i="8"/>
  <c r="AJ618" i="8"/>
  <c r="AJ640" i="8"/>
  <c r="AJ602" i="8"/>
  <c r="AJ601" i="8"/>
  <c r="AJ583" i="8"/>
  <c r="AJ566" i="8"/>
  <c r="AJ530" i="8"/>
  <c r="AJ494" i="8"/>
  <c r="AJ551" i="8"/>
  <c r="AJ564" i="8"/>
  <c r="AJ528" i="8"/>
  <c r="AJ492" i="8"/>
  <c r="AJ541" i="8"/>
  <c r="AJ525" i="8"/>
  <c r="AJ458" i="8"/>
  <c r="AJ499" i="8"/>
  <c r="AJ451" i="8"/>
  <c r="AJ415" i="8"/>
  <c r="AJ379" i="8"/>
  <c r="AJ473" i="8"/>
  <c r="AJ437" i="8"/>
  <c r="AJ401" i="8"/>
  <c r="AJ418" i="8"/>
  <c r="AJ444" i="8"/>
  <c r="AJ384" i="8"/>
  <c r="AJ511" i="8"/>
  <c r="AJ361" i="8"/>
  <c r="AJ398" i="8"/>
  <c r="AJ308" i="8"/>
  <c r="AM308" i="8" s="1"/>
  <c r="AN308" i="8" s="1"/>
  <c r="AJ272" i="8"/>
  <c r="AJ353" i="8"/>
  <c r="AJ374" i="8"/>
  <c r="AJ309" i="8"/>
  <c r="AJ269" i="8"/>
  <c r="AJ344" i="8"/>
  <c r="AJ225" i="8"/>
  <c r="AJ299" i="8"/>
  <c r="AJ302" i="8"/>
  <c r="AJ240" i="8"/>
  <c r="AJ183" i="8"/>
  <c r="AJ362" i="8"/>
  <c r="AJ215" i="8"/>
  <c r="AJ287" i="8"/>
  <c r="AE26" i="3"/>
  <c r="C26" i="3"/>
  <c r="M28" i="7"/>
  <c r="R36" i="3" s="1"/>
  <c r="AD36" i="3" s="1"/>
  <c r="T37" i="4"/>
  <c r="X37" i="4" s="1"/>
  <c r="AI179" i="8"/>
  <c r="AI107" i="8"/>
  <c r="AI98" i="8"/>
  <c r="AI44" i="8"/>
  <c r="AI341" i="8"/>
  <c r="AI167" i="8"/>
  <c r="AI156" i="8"/>
  <c r="AI151" i="8"/>
  <c r="AM151" i="8" s="1"/>
  <c r="AN151" i="8" s="1"/>
  <c r="AI93" i="8"/>
  <c r="AI60" i="8"/>
  <c r="AI32" i="8"/>
  <c r="AI141" i="8"/>
  <c r="AI136" i="8"/>
  <c r="AI125" i="8"/>
  <c r="AI120" i="8"/>
  <c r="AI99" i="8"/>
  <c r="AI46" i="8"/>
  <c r="AI61" i="8"/>
  <c r="AI106" i="8"/>
  <c r="AI74" i="8"/>
  <c r="AI34" i="8"/>
  <c r="AI129" i="8"/>
  <c r="AI166" i="8"/>
  <c r="AI48" i="8"/>
  <c r="AI132" i="8"/>
  <c r="AI16" i="8"/>
  <c r="AI145" i="8"/>
  <c r="AI26" i="8"/>
  <c r="AI21" i="8"/>
  <c r="AI186" i="8"/>
  <c r="AI36" i="8"/>
  <c r="AI11" i="8"/>
  <c r="AI8" i="8"/>
  <c r="AI86" i="8"/>
  <c r="AI15" i="8"/>
  <c r="AI116" i="8"/>
  <c r="AI14" i="8"/>
  <c r="AI10" i="8"/>
  <c r="AI9" i="8"/>
  <c r="AI39" i="8"/>
  <c r="AI103" i="8"/>
  <c r="AI58" i="8"/>
  <c r="AI88" i="8"/>
  <c r="AI119" i="8"/>
  <c r="AI1006" i="8"/>
  <c r="AI991" i="8"/>
  <c r="AI997" i="8"/>
  <c r="AI961" i="8"/>
  <c r="AI974" i="8"/>
  <c r="AI966" i="8"/>
  <c r="AI955" i="8"/>
  <c r="AI951" i="8"/>
  <c r="AI941" i="8"/>
  <c r="AI947" i="8"/>
  <c r="AI910" i="8"/>
  <c r="AM910" i="8" s="1"/>
  <c r="AN910" i="8" s="1"/>
  <c r="AI960" i="8"/>
  <c r="AI869" i="8"/>
  <c r="AI883" i="8"/>
  <c r="AI907" i="8"/>
  <c r="AI903" i="8"/>
  <c r="AI852" i="8"/>
  <c r="AI872" i="8"/>
  <c r="AM872" i="8" s="1"/>
  <c r="AN872" i="8" s="1"/>
  <c r="AI849" i="8"/>
  <c r="AI837" i="8"/>
  <c r="AI855" i="8"/>
  <c r="AM855" i="8" s="1"/>
  <c r="AN855" i="8" s="1"/>
  <c r="AI867" i="8"/>
  <c r="AI859" i="8"/>
  <c r="AI831" i="8"/>
  <c r="AI829" i="8"/>
  <c r="AI798" i="8"/>
  <c r="AI787" i="8"/>
  <c r="AI749" i="8"/>
  <c r="AI758" i="8"/>
  <c r="AI765" i="8"/>
  <c r="AI770" i="8"/>
  <c r="AI739" i="8"/>
  <c r="AI775" i="8"/>
  <c r="AI736" i="8"/>
  <c r="AI695" i="8"/>
  <c r="AI663" i="8"/>
  <c r="AI795" i="8"/>
  <c r="AI726" i="8"/>
  <c r="AI680" i="8"/>
  <c r="AI741" i="8"/>
  <c r="AI693" i="8"/>
  <c r="AI724" i="8"/>
  <c r="AI642" i="8"/>
  <c r="AI686" i="8"/>
  <c r="AI616" i="8"/>
  <c r="AI658" i="8"/>
  <c r="AI611" i="8"/>
  <c r="AI579" i="8"/>
  <c r="AI612" i="8"/>
  <c r="AI730" i="8"/>
  <c r="AI605" i="8"/>
  <c r="AI573" i="8"/>
  <c r="AI670" i="8"/>
  <c r="AI690" i="8"/>
  <c r="AI554" i="8"/>
  <c r="AI522" i="8"/>
  <c r="AI619" i="8"/>
  <c r="AI539" i="8"/>
  <c r="AI545" i="8"/>
  <c r="AM545" i="8" s="1"/>
  <c r="AI481" i="8"/>
  <c r="AI449" i="8"/>
  <c r="AI513" i="8"/>
  <c r="AI495" i="8"/>
  <c r="AM495" i="8" s="1"/>
  <c r="AI458" i="8"/>
  <c r="AI489" i="8"/>
  <c r="AI540" i="8"/>
  <c r="AI483" i="8"/>
  <c r="AI451" i="8"/>
  <c r="AM451" i="8" s="1"/>
  <c r="AN451" i="8" s="1"/>
  <c r="AI419" i="8"/>
  <c r="AI456" i="8"/>
  <c r="AI374" i="8"/>
  <c r="AI342" i="8"/>
  <c r="AI476" i="8"/>
  <c r="AI452" i="8"/>
  <c r="AI528" i="8"/>
  <c r="AI389" i="8"/>
  <c r="AI352" i="8"/>
  <c r="AM352" i="8" s="1"/>
  <c r="AI320" i="8"/>
  <c r="AI399" i="8"/>
  <c r="AI480" i="8"/>
  <c r="AI317" i="8"/>
  <c r="AI398" i="8"/>
  <c r="AI337" i="8"/>
  <c r="AI373" i="8"/>
  <c r="AM373" i="8" s="1"/>
  <c r="AI275" i="8"/>
  <c r="AI193" i="8"/>
  <c r="AI304" i="8"/>
  <c r="AI308" i="8"/>
  <c r="AI323" i="8"/>
  <c r="AI248" i="8"/>
  <c r="AI388" i="8"/>
  <c r="AM388" i="8" s="1"/>
  <c r="AI288" i="8"/>
  <c r="AI203" i="8"/>
  <c r="AI339" i="8"/>
  <c r="AI231" i="8"/>
  <c r="AI63" i="8"/>
  <c r="AI255" i="8"/>
  <c r="AI347" i="8"/>
  <c r="AI212" i="8"/>
  <c r="AI266" i="8"/>
  <c r="AI159" i="8"/>
  <c r="AI172" i="8"/>
  <c r="AI73" i="8"/>
  <c r="AI271" i="8"/>
  <c r="AI253" i="8"/>
  <c r="AI190" i="8"/>
  <c r="AI169" i="8"/>
  <c r="AI79" i="8"/>
  <c r="AI55" i="8"/>
  <c r="AM55" i="8" s="1"/>
  <c r="AI87" i="8"/>
  <c r="AI122" i="8"/>
  <c r="AI150" i="8"/>
  <c r="AI19" i="8"/>
  <c r="AI41" i="8"/>
  <c r="AI102" i="8"/>
  <c r="AI153" i="8"/>
  <c r="AI998" i="8"/>
  <c r="AI983" i="8"/>
  <c r="AI989" i="8"/>
  <c r="AI953" i="8"/>
  <c r="AI1000" i="8"/>
  <c r="AI950" i="8"/>
  <c r="AI952" i="8"/>
  <c r="AI948" i="8"/>
  <c r="AI922" i="8"/>
  <c r="AI927" i="8"/>
  <c r="AI902" i="8"/>
  <c r="AI945" i="8"/>
  <c r="AI917" i="8"/>
  <c r="AI925" i="8"/>
  <c r="AI901" i="8"/>
  <c r="AI900" i="8"/>
  <c r="AI912" i="8"/>
  <c r="AI864" i="8"/>
  <c r="AI841" i="8"/>
  <c r="AI832" i="8"/>
  <c r="AI848" i="8"/>
  <c r="AI853" i="8"/>
  <c r="AI840" i="8"/>
  <c r="AI809" i="8"/>
  <c r="AI825" i="8"/>
  <c r="AI794" i="8"/>
  <c r="AI786" i="8"/>
  <c r="AM786" i="8" s="1"/>
  <c r="AI801" i="8"/>
  <c r="AI754" i="8"/>
  <c r="AI764" i="8"/>
  <c r="AI769" i="8"/>
  <c r="AI735" i="8"/>
  <c r="AI774" i="8"/>
  <c r="AI734" i="8"/>
  <c r="AI691" i="8"/>
  <c r="AI659" i="8"/>
  <c r="AI790" i="8"/>
  <c r="AI708" i="8"/>
  <c r="AI676" i="8"/>
  <c r="AI720" i="8"/>
  <c r="AM720" i="8" s="1"/>
  <c r="AI689" i="8"/>
  <c r="AI722" i="8"/>
  <c r="AI631" i="8"/>
  <c r="AI656" i="8"/>
  <c r="AI738" i="8"/>
  <c r="AI645" i="8"/>
  <c r="AI607" i="8"/>
  <c r="AI575" i="8"/>
  <c r="AI608" i="8"/>
  <c r="AM608" i="8" s="1"/>
  <c r="AI657" i="8"/>
  <c r="AI601" i="8"/>
  <c r="AI636" i="8"/>
  <c r="AI626" i="8"/>
  <c r="AI660" i="8"/>
  <c r="AI550" i="8"/>
  <c r="AI518" i="8"/>
  <c r="AI570" i="8"/>
  <c r="AI569" i="8"/>
  <c r="AI544" i="8"/>
  <c r="AI477" i="8"/>
  <c r="AI445" i="8"/>
  <c r="AI506" i="8"/>
  <c r="AI486" i="8"/>
  <c r="AI454" i="8"/>
  <c r="AM454" i="8" s="1"/>
  <c r="AI565" i="8"/>
  <c r="AI536" i="8"/>
  <c r="AI479" i="8"/>
  <c r="AI447" i="8"/>
  <c r="AI537" i="8"/>
  <c r="AI429" i="8"/>
  <c r="AI370" i="8"/>
  <c r="AI338" i="8"/>
  <c r="AI610" i="8"/>
  <c r="AI444" i="8"/>
  <c r="AI503" i="8"/>
  <c r="AI384" i="8"/>
  <c r="AI348" i="8"/>
  <c r="AI316" i="8"/>
  <c r="AI394" i="8"/>
  <c r="AI420" i="8"/>
  <c r="AI247" i="8"/>
  <c r="AI382" i="8"/>
  <c r="AI321" i="8"/>
  <c r="AI355" i="8"/>
  <c r="AI274" i="8"/>
  <c r="AI189" i="8"/>
  <c r="AI295" i="8"/>
  <c r="AM295" i="8" s="1"/>
  <c r="AI299" i="8"/>
  <c r="AI303" i="8"/>
  <c r="AI245" i="8"/>
  <c r="AI387" i="8"/>
  <c r="AI283" i="8"/>
  <c r="AI199" i="8"/>
  <c r="AI325" i="8"/>
  <c r="AI227" i="8"/>
  <c r="AI418" i="8"/>
  <c r="AI235" i="8"/>
  <c r="AI287" i="8"/>
  <c r="AI208" i="8"/>
  <c r="AI256" i="8"/>
  <c r="AI276" i="8"/>
  <c r="AI171" i="8"/>
  <c r="AI72" i="8"/>
  <c r="AI250" i="8"/>
  <c r="AI213" i="8"/>
  <c r="AM213" i="8" s="1"/>
  <c r="AN213" i="8" s="1"/>
  <c r="AI310" i="8"/>
  <c r="AI163" i="8"/>
  <c r="AI23" i="8"/>
  <c r="AI126" i="8"/>
  <c r="AI76" i="8"/>
  <c r="AI993" i="8"/>
  <c r="AI994" i="8"/>
  <c r="AM994" i="8" s="1"/>
  <c r="AN994" i="8" s="1"/>
  <c r="AI973" i="8"/>
  <c r="AM973" i="8" s="1"/>
  <c r="AN973" i="8" s="1"/>
  <c r="AI987" i="8"/>
  <c r="AI980" i="8"/>
  <c r="AI936" i="8"/>
  <c r="AI965" i="8"/>
  <c r="AI932" i="8"/>
  <c r="AI906" i="8"/>
  <c r="AI939" i="8"/>
  <c r="AM939" i="8" s="1"/>
  <c r="AI946" i="8"/>
  <c r="AI911" i="8"/>
  <c r="AI896" i="8"/>
  <c r="AI898" i="8"/>
  <c r="AI881" i="8"/>
  <c r="AI892" i="8"/>
  <c r="AI904" i="8"/>
  <c r="AI858" i="8"/>
  <c r="AM858" i="8" s="1"/>
  <c r="AN858" i="8" s="1"/>
  <c r="AI866" i="8"/>
  <c r="AI838" i="8"/>
  <c r="AI834" i="8"/>
  <c r="AI851" i="8"/>
  <c r="AI811" i="8"/>
  <c r="AI818" i="8"/>
  <c r="AI826" i="8"/>
  <c r="AI812" i="8"/>
  <c r="AI777" i="8"/>
  <c r="AM777" i="8" s="1"/>
  <c r="AN777" i="8" s="1"/>
  <c r="AI779" i="8"/>
  <c r="AI746" i="8"/>
  <c r="AI797" i="8"/>
  <c r="AI759" i="8"/>
  <c r="AM759" i="8" s="1"/>
  <c r="AI727" i="8"/>
  <c r="AI756" i="8"/>
  <c r="AI718" i="8"/>
  <c r="AI683" i="8"/>
  <c r="AM683" i="8" s="1"/>
  <c r="AN683" i="8" s="1"/>
  <c r="AI651" i="8"/>
  <c r="AI737" i="8"/>
  <c r="AI700" i="8"/>
  <c r="AI668" i="8"/>
  <c r="AI715" i="8"/>
  <c r="AI681" i="8"/>
  <c r="AI732" i="8"/>
  <c r="AI674" i="8"/>
  <c r="AI637" i="8"/>
  <c r="AI666" i="8"/>
  <c r="AI654" i="8"/>
  <c r="AI599" i="8"/>
  <c r="AI702" i="8"/>
  <c r="AI600" i="8"/>
  <c r="AI649" i="8"/>
  <c r="AI593" i="8"/>
  <c r="AI622" i="8"/>
  <c r="AI572" i="8"/>
  <c r="AI618" i="8"/>
  <c r="AI542" i="8"/>
  <c r="AI510" i="8"/>
  <c r="AI559" i="8"/>
  <c r="AM559" i="8" s="1"/>
  <c r="AI590" i="8"/>
  <c r="AI524" i="8"/>
  <c r="AI469" i="8"/>
  <c r="AI437" i="8"/>
  <c r="AI490" i="8"/>
  <c r="AI478" i="8"/>
  <c r="AI446" i="8"/>
  <c r="AI557" i="8"/>
  <c r="AI519" i="8"/>
  <c r="AI471" i="8"/>
  <c r="AI439" i="8"/>
  <c r="AI521" i="8"/>
  <c r="AI408" i="8"/>
  <c r="AI362" i="8"/>
  <c r="AI330" i="8"/>
  <c r="AI464" i="8"/>
  <c r="AI411" i="8"/>
  <c r="AI424" i="8"/>
  <c r="AM424" i="8" s="1"/>
  <c r="AI372" i="8"/>
  <c r="AI340" i="8"/>
  <c r="AI436" i="8"/>
  <c r="AI426" i="8"/>
  <c r="AI396" i="8"/>
  <c r="AI237" i="8"/>
  <c r="AI343" i="8"/>
  <c r="AI238" i="8"/>
  <c r="AI314" i="8"/>
  <c r="AI249" i="8"/>
  <c r="AI421" i="8"/>
  <c r="AI289" i="8"/>
  <c r="AI284" i="8"/>
  <c r="AI293" i="8"/>
  <c r="AM293" i="8" s="1"/>
  <c r="AN293" i="8" s="1"/>
  <c r="AI226" i="8"/>
  <c r="AI345" i="8"/>
  <c r="AI268" i="8"/>
  <c r="AI191" i="8"/>
  <c r="AI281" i="8"/>
  <c r="AI219" i="8"/>
  <c r="AI404" i="8"/>
  <c r="AI224" i="8"/>
  <c r="AI236" i="8"/>
  <c r="AI174" i="8"/>
  <c r="AM174" i="8" s="1"/>
  <c r="AN174" i="8" s="1"/>
  <c r="AI244" i="8"/>
  <c r="AI261" i="8"/>
  <c r="AI155" i="8"/>
  <c r="AI69" i="8"/>
  <c r="AI202" i="8"/>
  <c r="AM202" i="8" s="1"/>
  <c r="AI161" i="8"/>
  <c r="AI207" i="8"/>
  <c r="AM207" i="8" s="1"/>
  <c r="AI85" i="8"/>
  <c r="AI29" i="8"/>
  <c r="AI135" i="8"/>
  <c r="AI1004" i="8"/>
  <c r="AI986" i="8"/>
  <c r="AI1003" i="8"/>
  <c r="AM1003" i="8" s="1"/>
  <c r="AN1003" i="8" s="1"/>
  <c r="AI976" i="8"/>
  <c r="AI975" i="8"/>
  <c r="AI928" i="8"/>
  <c r="AI964" i="8"/>
  <c r="AI968" i="8"/>
  <c r="AI942" i="8"/>
  <c r="AI934" i="8"/>
  <c r="AI926" i="8"/>
  <c r="AI931" i="8"/>
  <c r="AM931" i="8" s="1"/>
  <c r="AI888" i="8"/>
  <c r="AI894" i="8"/>
  <c r="AI873" i="8"/>
  <c r="AI884" i="8"/>
  <c r="AI890" i="8"/>
  <c r="AI879" i="8"/>
  <c r="AI854" i="8"/>
  <c r="AI836" i="8"/>
  <c r="AI830" i="8"/>
  <c r="AI846" i="8"/>
  <c r="AI804" i="8"/>
  <c r="AI815" i="8"/>
  <c r="AI817" i="8"/>
  <c r="AI821" i="8"/>
  <c r="AI762" i="8"/>
  <c r="AI778" i="8"/>
  <c r="AI820" i="8"/>
  <c r="AI784" i="8"/>
  <c r="AI755" i="8"/>
  <c r="AI723" i="8"/>
  <c r="AI752" i="8"/>
  <c r="AI712" i="8"/>
  <c r="AI679" i="8"/>
  <c r="AI647" i="8"/>
  <c r="AI716" i="8"/>
  <c r="AI696" i="8"/>
  <c r="AM696" i="8" s="1"/>
  <c r="AN696" i="8" s="1"/>
  <c r="AI729" i="8"/>
  <c r="AI709" i="8"/>
  <c r="AI677" i="8"/>
  <c r="AI721" i="8"/>
  <c r="AI652" i="8"/>
  <c r="AI632" i="8"/>
  <c r="AI719" i="8"/>
  <c r="AI662" i="8"/>
  <c r="AI595" i="8"/>
  <c r="AI629" i="8"/>
  <c r="AI596" i="8"/>
  <c r="AI633" i="8"/>
  <c r="AI589" i="8"/>
  <c r="AI586" i="8"/>
  <c r="AM586" i="8" s="1"/>
  <c r="AN586" i="8" s="1"/>
  <c r="AI623" i="8"/>
  <c r="AI602" i="8"/>
  <c r="AI538" i="8"/>
  <c r="AI578" i="8"/>
  <c r="AI555" i="8"/>
  <c r="AI561" i="8"/>
  <c r="AI507" i="8"/>
  <c r="AI465" i="8"/>
  <c r="AI567" i="8"/>
  <c r="AI527" i="8"/>
  <c r="AI474" i="8"/>
  <c r="AM474" i="8" s="1"/>
  <c r="AI442" i="8"/>
  <c r="AI556" i="8"/>
  <c r="AI517" i="8"/>
  <c r="AI467" i="8"/>
  <c r="AI435" i="8"/>
  <c r="AI512" i="8"/>
  <c r="AI397" i="8"/>
  <c r="AM397" i="8" s="1"/>
  <c r="AN397" i="8" s="1"/>
  <c r="AI358" i="8"/>
  <c r="AI326" i="8"/>
  <c r="AI432" i="8"/>
  <c r="AI406" i="8"/>
  <c r="AI422" i="8"/>
  <c r="AI368" i="8"/>
  <c r="AI336" i="8"/>
  <c r="AI434" i="8"/>
  <c r="AI351" i="8"/>
  <c r="AI380" i="8"/>
  <c r="AI233" i="8"/>
  <c r="AI327" i="8"/>
  <c r="AM327" i="8" s="1"/>
  <c r="AI234" i="8"/>
  <c r="AI300" i="8"/>
  <c r="AI206" i="8"/>
  <c r="AI363" i="8"/>
  <c r="AI269" i="8"/>
  <c r="AI279" i="8"/>
  <c r="AI277" i="8"/>
  <c r="AI222" i="8"/>
  <c r="AI312" i="8"/>
  <c r="AI257" i="8"/>
  <c r="AI468" i="8"/>
  <c r="AI272" i="8"/>
  <c r="AI215" i="8"/>
  <c r="AI403" i="8"/>
  <c r="AM403" i="8" s="1"/>
  <c r="AI221" i="8"/>
  <c r="AI228" i="8"/>
  <c r="AI173" i="8"/>
  <c r="AI183" i="8"/>
  <c r="AI243" i="8"/>
  <c r="AI148" i="8"/>
  <c r="AI67" i="8"/>
  <c r="AI187" i="8"/>
  <c r="AI160" i="8"/>
  <c r="AI198" i="8"/>
  <c r="AI84" i="8"/>
  <c r="AI12" i="8"/>
  <c r="AI51" i="8"/>
  <c r="AI53" i="8"/>
  <c r="AI142" i="8"/>
  <c r="AI988" i="8"/>
  <c r="AI970" i="8"/>
  <c r="AI992" i="8"/>
  <c r="AI967" i="8"/>
  <c r="AI984" i="8"/>
  <c r="AM984" i="8" s="1"/>
  <c r="AN984" i="8" s="1"/>
  <c r="AI969" i="8"/>
  <c r="AI957" i="8"/>
  <c r="AM957" i="8" s="1"/>
  <c r="AN957" i="8" s="1"/>
  <c r="AI943" i="8"/>
  <c r="AI933" i="8"/>
  <c r="AI929" i="8"/>
  <c r="AI913" i="8"/>
  <c r="AI885" i="8"/>
  <c r="AI909" i="8"/>
  <c r="AI878" i="8"/>
  <c r="AM878" i="8" s="1"/>
  <c r="AI857" i="8"/>
  <c r="AI868" i="8"/>
  <c r="AI874" i="8"/>
  <c r="AI870" i="8"/>
  <c r="AI839" i="8"/>
  <c r="AI819" i="8"/>
  <c r="AI814" i="8"/>
  <c r="AI842" i="8"/>
  <c r="AM842" i="8" s="1"/>
  <c r="AI796" i="8"/>
  <c r="AI805" i="8"/>
  <c r="AI806" i="8"/>
  <c r="AI793" i="8"/>
  <c r="AI757" i="8"/>
  <c r="AI799" i="8"/>
  <c r="AI781" i="8"/>
  <c r="AI782" i="8"/>
  <c r="AM782" i="8" s="1"/>
  <c r="AN782" i="8" s="1"/>
  <c r="AI747" i="8"/>
  <c r="AI785" i="8"/>
  <c r="AI744" i="8"/>
  <c r="AI703" i="8"/>
  <c r="AI671" i="8"/>
  <c r="AI639" i="8"/>
  <c r="AI761" i="8"/>
  <c r="AM761" i="8" s="1"/>
  <c r="AI688" i="8"/>
  <c r="AI711" i="8"/>
  <c r="AI701" i="8"/>
  <c r="AI669" i="8"/>
  <c r="AI661" i="8"/>
  <c r="AI763" i="8"/>
  <c r="AI624" i="8"/>
  <c r="AI678" i="8"/>
  <c r="AI638" i="8"/>
  <c r="AI587" i="8"/>
  <c r="AI614" i="8"/>
  <c r="AI588" i="8"/>
  <c r="AI613" i="8"/>
  <c r="AI581" i="8"/>
  <c r="AI598" i="8"/>
  <c r="AI594" i="8"/>
  <c r="AI562" i="8"/>
  <c r="AM562" i="8" s="1"/>
  <c r="AI530" i="8"/>
  <c r="AI627" i="8"/>
  <c r="AI547" i="8"/>
  <c r="AI553" i="8"/>
  <c r="AI491" i="8"/>
  <c r="AI457" i="8"/>
  <c r="AI529" i="8"/>
  <c r="AI516" i="8"/>
  <c r="AI466" i="8"/>
  <c r="AI505" i="8"/>
  <c r="AI548" i="8"/>
  <c r="AI499" i="8"/>
  <c r="AI459" i="8"/>
  <c r="AI427" i="8"/>
  <c r="AI497" i="8"/>
  <c r="AI381" i="8"/>
  <c r="AI350" i="8"/>
  <c r="AI318" i="8"/>
  <c r="AI492" i="8"/>
  <c r="AI390" i="8"/>
  <c r="AI405" i="8"/>
  <c r="AI360" i="8"/>
  <c r="AI328" i="8"/>
  <c r="AI415" i="8"/>
  <c r="AI520" i="8"/>
  <c r="AI349" i="8"/>
  <c r="AI448" i="8"/>
  <c r="AI440" i="8"/>
  <c r="AI401" i="8"/>
  <c r="AI290" i="8"/>
  <c r="AI201" i="8"/>
  <c r="AI329" i="8"/>
  <c r="AI369" i="8"/>
  <c r="AI273" i="8"/>
  <c r="AI259" i="8"/>
  <c r="AI214" i="8"/>
  <c r="AI306" i="8"/>
  <c r="AI239" i="8"/>
  <c r="AI391" i="8"/>
  <c r="AM391" i="8" s="1"/>
  <c r="AI262" i="8"/>
  <c r="AI70" i="8"/>
  <c r="AI367" i="8"/>
  <c r="AI402" i="8"/>
  <c r="AI220" i="8"/>
  <c r="AI409" i="8"/>
  <c r="AI177" i="8"/>
  <c r="AI185" i="8"/>
  <c r="AI90" i="8"/>
  <c r="AI270" i="8"/>
  <c r="AI296" i="8"/>
  <c r="AI309" i="8"/>
  <c r="AI180" i="8"/>
  <c r="AI81" i="8"/>
  <c r="AI999" i="8"/>
  <c r="AI1005" i="8"/>
  <c r="AM1005" i="8" s="1"/>
  <c r="AN1005" i="8" s="1"/>
  <c r="AI979" i="8"/>
  <c r="AI959" i="8"/>
  <c r="AI982" i="8"/>
  <c r="AI958" i="8"/>
  <c r="AI954" i="8"/>
  <c r="AI935" i="8"/>
  <c r="AI920" i="8"/>
  <c r="AI918" i="8"/>
  <c r="AI905" i="8"/>
  <c r="AI877" i="8"/>
  <c r="AI891" i="8"/>
  <c r="AI937" i="8"/>
  <c r="AI915" i="8"/>
  <c r="AI860" i="8"/>
  <c r="AI895" i="8"/>
  <c r="AI856" i="8"/>
  <c r="AM856" i="8" s="1"/>
  <c r="AN856" i="8" s="1"/>
  <c r="AI871" i="8"/>
  <c r="AI863" i="8"/>
  <c r="AI810" i="8"/>
  <c r="AI843" i="8"/>
  <c r="AI792" i="8"/>
  <c r="AI875" i="8"/>
  <c r="AI802" i="8"/>
  <c r="AI788" i="8"/>
  <c r="AI753" i="8"/>
  <c r="AI789" i="8"/>
  <c r="AI772" i="8"/>
  <c r="AI771" i="8"/>
  <c r="AI743" i="8"/>
  <c r="AI776" i="8"/>
  <c r="AI740" i="8"/>
  <c r="AI699" i="8"/>
  <c r="AI667" i="8"/>
  <c r="AI635" i="8"/>
  <c r="AM635" i="8" s="1"/>
  <c r="AI728" i="8"/>
  <c r="AI684" i="8"/>
  <c r="AI745" i="8"/>
  <c r="AI697" i="8"/>
  <c r="AI665" i="8"/>
  <c r="AI648" i="8"/>
  <c r="AI733" i="8"/>
  <c r="AM733" i="8" s="1"/>
  <c r="AI620" i="8"/>
  <c r="AI664" i="8"/>
  <c r="AI634" i="8"/>
  <c r="AI583" i="8"/>
  <c r="AI641" i="8"/>
  <c r="AI584" i="8"/>
  <c r="AI609" i="8"/>
  <c r="AI577" i="8"/>
  <c r="AM577" i="8" s="1"/>
  <c r="AI580" i="8"/>
  <c r="AM580" i="8" s="1"/>
  <c r="AI582" i="8"/>
  <c r="AI558" i="8"/>
  <c r="AI526" i="8"/>
  <c r="AI621" i="8"/>
  <c r="AI543" i="8"/>
  <c r="AI552" i="8"/>
  <c r="AI485" i="8"/>
  <c r="AM485" i="8" s="1"/>
  <c r="AN485" i="8" s="1"/>
  <c r="AI453" i="8"/>
  <c r="AI515" i="8"/>
  <c r="AI500" i="8"/>
  <c r="AI462" i="8"/>
  <c r="AI494" i="8"/>
  <c r="AI541" i="8"/>
  <c r="AI488" i="8"/>
  <c r="AI455" i="8"/>
  <c r="AM455" i="8" s="1"/>
  <c r="AN455" i="8" s="1"/>
  <c r="AI423" i="8"/>
  <c r="AM423" i="8" s="1"/>
  <c r="AN423" i="8" s="1"/>
  <c r="AI487" i="8"/>
  <c r="AI378" i="8"/>
  <c r="AI346" i="8"/>
  <c r="AI493" i="8"/>
  <c r="AI484" i="8"/>
  <c r="AI379" i="8"/>
  <c r="AI400" i="8"/>
  <c r="AI356" i="8"/>
  <c r="AM356" i="8" s="1"/>
  <c r="AN356" i="8" s="1"/>
  <c r="AI324" i="8"/>
  <c r="AI410" i="8"/>
  <c r="AI511" i="8"/>
  <c r="AI333" i="8"/>
  <c r="AI414" i="8"/>
  <c r="AI353" i="8"/>
  <c r="AI375" i="8"/>
  <c r="AI280" i="8"/>
  <c r="AI197" i="8"/>
  <c r="AI313" i="8"/>
  <c r="AI319" i="8"/>
  <c r="AI331" i="8"/>
  <c r="AI258" i="8"/>
  <c r="AI209" i="8"/>
  <c r="AI297" i="8"/>
  <c r="AI210" i="8"/>
  <c r="AI386" i="8"/>
  <c r="AI252" i="8"/>
  <c r="AI65" i="8"/>
  <c r="AI305" i="8"/>
  <c r="AI361" i="8"/>
  <c r="AI217" i="8"/>
  <c r="AI292" i="8"/>
  <c r="AI168" i="8"/>
  <c r="AI181" i="8"/>
  <c r="AI82" i="8"/>
  <c r="AI232" i="8"/>
  <c r="AI286" i="8"/>
  <c r="AI246" i="8"/>
  <c r="AM246" i="8" s="1"/>
  <c r="AI176" i="8"/>
  <c r="AI80" i="8"/>
  <c r="AI22" i="8"/>
  <c r="AI995" i="8"/>
  <c r="AI962" i="8"/>
  <c r="AI921" i="8"/>
  <c r="AI865" i="8"/>
  <c r="AI847" i="8"/>
  <c r="AI800" i="8"/>
  <c r="AI760" i="8"/>
  <c r="AM760" i="8" s="1"/>
  <c r="AN760" i="8" s="1"/>
  <c r="AI751" i="8"/>
  <c r="AI675" i="8"/>
  <c r="AI713" i="8"/>
  <c r="AM713" i="8" s="1"/>
  <c r="AI646" i="8"/>
  <c r="AI591" i="8"/>
  <c r="AI585" i="8"/>
  <c r="AI534" i="8"/>
  <c r="AI496" i="8"/>
  <c r="AI470" i="8"/>
  <c r="AI463" i="8"/>
  <c r="AI354" i="8"/>
  <c r="AI416" i="8"/>
  <c r="AI335" i="8"/>
  <c r="AI428" i="8"/>
  <c r="AI371" i="8"/>
  <c r="AI307" i="8"/>
  <c r="AI211" i="8"/>
  <c r="AI162" i="8"/>
  <c r="AI311" i="8"/>
  <c r="AI83" i="8"/>
  <c r="AI56" i="8"/>
  <c r="AI990" i="8"/>
  <c r="AI940" i="8"/>
  <c r="AI919" i="8"/>
  <c r="AI897" i="8"/>
  <c r="AM897" i="8" s="1"/>
  <c r="AN897" i="8" s="1"/>
  <c r="AI850" i="8"/>
  <c r="AI828" i="8"/>
  <c r="AI780" i="8"/>
  <c r="AI731" i="8"/>
  <c r="AI655" i="8"/>
  <c r="AI717" i="8"/>
  <c r="AI650" i="8"/>
  <c r="AI571" i="8"/>
  <c r="AI625" i="8"/>
  <c r="AI514" i="8"/>
  <c r="AI473" i="8"/>
  <c r="AI450" i="8"/>
  <c r="AI443" i="8"/>
  <c r="AI334" i="8"/>
  <c r="AI376" i="8"/>
  <c r="AI412" i="8"/>
  <c r="AI315" i="8"/>
  <c r="AI298" i="8"/>
  <c r="AI282" i="8"/>
  <c r="AI417" i="8"/>
  <c r="AI251" i="8"/>
  <c r="AI204" i="8"/>
  <c r="AI977" i="8"/>
  <c r="AM977" i="8" s="1"/>
  <c r="AN977" i="8" s="1"/>
  <c r="AI963" i="8"/>
  <c r="AI893" i="8"/>
  <c r="AI876" i="8"/>
  <c r="AI827" i="8"/>
  <c r="AI813" i="8"/>
  <c r="AI766" i="8"/>
  <c r="AI824" i="8"/>
  <c r="AI643" i="8"/>
  <c r="AI705" i="8"/>
  <c r="AM705" i="8" s="1"/>
  <c r="AI628" i="8"/>
  <c r="AI615" i="8"/>
  <c r="AI640" i="8"/>
  <c r="AI574" i="8"/>
  <c r="AI461" i="8"/>
  <c r="AI438" i="8"/>
  <c r="AM438" i="8" s="1"/>
  <c r="AI431" i="8"/>
  <c r="AI322" i="8"/>
  <c r="AI364" i="8"/>
  <c r="AI365" i="8"/>
  <c r="AI291" i="8"/>
  <c r="AI278" i="8"/>
  <c r="AI240" i="8"/>
  <c r="AI385" i="8"/>
  <c r="AI178" i="8"/>
  <c r="AI157" i="8"/>
  <c r="AI112" i="8"/>
  <c r="AI138" i="8"/>
  <c r="AI1001" i="8"/>
  <c r="AI985" i="8"/>
  <c r="AI914" i="8"/>
  <c r="AI899" i="8"/>
  <c r="AI908" i="8"/>
  <c r="AI835" i="8"/>
  <c r="AI833" i="8"/>
  <c r="AI750" i="8"/>
  <c r="AI767" i="8"/>
  <c r="AI742" i="8"/>
  <c r="AI685" i="8"/>
  <c r="AI706" i="8"/>
  <c r="AM706" i="8" s="1"/>
  <c r="AN706" i="8" s="1"/>
  <c r="AI604" i="8"/>
  <c r="AI617" i="8"/>
  <c r="AI563" i="8"/>
  <c r="AI441" i="8"/>
  <c r="AI564" i="8"/>
  <c r="AI523" i="8"/>
  <c r="AI498" i="8"/>
  <c r="AM498" i="8" s="1"/>
  <c r="AI344" i="8"/>
  <c r="AI241" i="8"/>
  <c r="AI265" i="8"/>
  <c r="AI302" i="8"/>
  <c r="AI195" i="8"/>
  <c r="AI229" i="8"/>
  <c r="AI267" i="8"/>
  <c r="AM267" i="8" s="1"/>
  <c r="AN267" i="8" s="1"/>
  <c r="AI182" i="8"/>
  <c r="AI996" i="8"/>
  <c r="AI971" i="8"/>
  <c r="AI938" i="8"/>
  <c r="AI924" i="8"/>
  <c r="AI882" i="8"/>
  <c r="AI822" i="8"/>
  <c r="AI808" i="8"/>
  <c r="AI803" i="8"/>
  <c r="AI748" i="8"/>
  <c r="AI773" i="8"/>
  <c r="AI673" i="8"/>
  <c r="AI694" i="8"/>
  <c r="AM694" i="8" s="1"/>
  <c r="AI592" i="8"/>
  <c r="AI606" i="8"/>
  <c r="AI551" i="8"/>
  <c r="AI532" i="8"/>
  <c r="AI549" i="8"/>
  <c r="AI502" i="8"/>
  <c r="AI430" i="8"/>
  <c r="AI332" i="8"/>
  <c r="AI531" i="8"/>
  <c r="AI205" i="8"/>
  <c r="AI264" i="8"/>
  <c r="AI393" i="8"/>
  <c r="AM393" i="8" s="1"/>
  <c r="AI216" i="8"/>
  <c r="AM216" i="8" s="1"/>
  <c r="AI407" i="8"/>
  <c r="AI152" i="8"/>
  <c r="AM152" i="8" s="1"/>
  <c r="AN152" i="8" s="1"/>
  <c r="AI18" i="8"/>
  <c r="AI1002" i="8"/>
  <c r="AI944" i="8"/>
  <c r="AI923" i="8"/>
  <c r="AI916" i="8"/>
  <c r="AI862" i="8"/>
  <c r="AI845" i="8"/>
  <c r="AI823" i="8"/>
  <c r="AI861" i="8"/>
  <c r="AI725" i="8"/>
  <c r="AI704" i="8"/>
  <c r="AI714" i="8"/>
  <c r="AI682" i="8"/>
  <c r="AI653" i="8"/>
  <c r="AI576" i="8"/>
  <c r="AM576" i="8" s="1"/>
  <c r="AI568" i="8"/>
  <c r="AI501" i="8"/>
  <c r="AI533" i="8"/>
  <c r="AI413" i="8"/>
  <c r="AI433" i="8"/>
  <c r="AI460" i="8"/>
  <c r="AI359" i="8"/>
  <c r="AM359" i="8" s="1"/>
  <c r="AI509" i="8"/>
  <c r="AM509" i="8" s="1"/>
  <c r="AI230" i="8"/>
  <c r="AI301" i="8"/>
  <c r="AI285" i="8"/>
  <c r="AI170" i="8"/>
  <c r="AI254" i="8"/>
  <c r="AI889" i="8"/>
  <c r="AI768" i="8"/>
  <c r="AI603" i="8"/>
  <c r="AM603" i="8" s="1"/>
  <c r="AI482" i="8"/>
  <c r="AI383" i="8"/>
  <c r="AI223" i="8"/>
  <c r="AI95" i="8"/>
  <c r="AI978" i="8"/>
  <c r="AI880" i="8"/>
  <c r="AI707" i="8"/>
  <c r="AI630" i="8"/>
  <c r="AI504" i="8"/>
  <c r="AM504" i="8" s="1"/>
  <c r="AI508" i="8"/>
  <c r="AI225" i="8"/>
  <c r="AI981" i="8"/>
  <c r="AI887" i="8"/>
  <c r="AI687" i="8"/>
  <c r="AI597" i="8"/>
  <c r="AM597" i="8" s="1"/>
  <c r="AN597" i="8" s="1"/>
  <c r="AI475" i="8"/>
  <c r="AM475" i="8" s="1"/>
  <c r="AI242" i="8"/>
  <c r="AI188" i="8"/>
  <c r="AI31" i="8"/>
  <c r="AI972" i="8"/>
  <c r="AI844" i="8"/>
  <c r="AI692" i="8"/>
  <c r="AI566" i="8"/>
  <c r="AI392" i="8"/>
  <c r="AI357" i="8"/>
  <c r="AM357" i="8" s="1"/>
  <c r="AN357" i="8" s="1"/>
  <c r="AI91" i="8"/>
  <c r="AI147" i="8"/>
  <c r="AI949" i="8"/>
  <c r="AI816" i="8"/>
  <c r="AI672" i="8"/>
  <c r="AI546" i="8"/>
  <c r="AM546" i="8" s="1"/>
  <c r="AN546" i="8" s="1"/>
  <c r="AI366" i="8"/>
  <c r="AI294" i="8"/>
  <c r="AI71" i="8"/>
  <c r="AI930" i="8"/>
  <c r="AI807" i="8"/>
  <c r="AI710" i="8"/>
  <c r="AI560" i="8"/>
  <c r="AI395" i="8"/>
  <c r="AI218" i="8"/>
  <c r="AI192" i="8"/>
  <c r="AI113" i="8"/>
  <c r="AI956" i="8"/>
  <c r="AI791" i="8"/>
  <c r="AI698" i="8"/>
  <c r="AI535" i="8"/>
  <c r="AI472" i="8"/>
  <c r="AI377" i="8"/>
  <c r="AI92" i="8"/>
  <c r="AM92" i="8" s="1"/>
  <c r="AN92" i="8" s="1"/>
  <c r="AI115" i="8"/>
  <c r="AI158" i="8"/>
  <c r="AI24" i="8"/>
  <c r="AI124" i="8"/>
  <c r="AI100" i="8"/>
  <c r="AJ78" i="8"/>
  <c r="AI40" i="8"/>
  <c r="AI143" i="8"/>
  <c r="AM143" i="8" s="1"/>
  <c r="AN143" i="8" s="1"/>
  <c r="AI78" i="8"/>
  <c r="AJ64" i="8"/>
  <c r="AJ50" i="8"/>
  <c r="AJ38" i="8"/>
  <c r="AI175" i="8"/>
  <c r="AI108" i="8"/>
  <c r="AJ87" i="8"/>
  <c r="AJ69" i="8"/>
  <c r="AM69" i="8" s="1"/>
  <c r="AI50" i="8"/>
  <c r="AJ212" i="8"/>
  <c r="AJ135" i="8"/>
  <c r="AJ208" i="8"/>
  <c r="AJ68" i="8"/>
  <c r="AJ125" i="8"/>
  <c r="AJ241" i="8"/>
  <c r="AJ156" i="8"/>
  <c r="AJ330" i="8"/>
  <c r="AJ316" i="8"/>
  <c r="AJ73" i="8"/>
  <c r="AJ96" i="8"/>
  <c r="AM96" i="8" s="1"/>
  <c r="AN96" i="8" s="1"/>
  <c r="AJ114" i="8"/>
  <c r="AJ132" i="8"/>
  <c r="AJ168" i="8"/>
  <c r="AJ204" i="8"/>
  <c r="AJ350" i="8"/>
  <c r="AJ325" i="8"/>
  <c r="AJ191" i="8"/>
  <c r="AJ307" i="8"/>
  <c r="AJ279" i="8"/>
  <c r="AJ237" i="8"/>
  <c r="AJ253" i="8"/>
  <c r="AJ297" i="8"/>
  <c r="AJ392" i="8"/>
  <c r="AJ252" i="8"/>
  <c r="AJ300" i="8"/>
  <c r="AJ456" i="8"/>
  <c r="AJ404" i="8"/>
  <c r="AJ368" i="8"/>
  <c r="AJ484" i="8"/>
  <c r="AJ385" i="8"/>
  <c r="AJ429" i="8"/>
  <c r="AJ485" i="8"/>
  <c r="AJ395" i="8"/>
  <c r="AJ443" i="8"/>
  <c r="AJ519" i="8"/>
  <c r="AJ478" i="8"/>
  <c r="AJ533" i="8"/>
  <c r="AJ500" i="8"/>
  <c r="AJ544" i="8"/>
  <c r="AJ543" i="8"/>
  <c r="AJ502" i="8"/>
  <c r="AJ550" i="8"/>
  <c r="AJ597" i="8"/>
  <c r="AJ609" i="8"/>
  <c r="AJ627" i="8"/>
  <c r="AJ643" i="8"/>
  <c r="AJ629" i="8"/>
  <c r="AJ668" i="8"/>
  <c r="AJ676" i="8"/>
  <c r="AJ652" i="8"/>
  <c r="AJ736" i="8"/>
  <c r="AJ709" i="8"/>
  <c r="AJ756" i="8"/>
  <c r="AJ751" i="8"/>
  <c r="AJ725" i="8"/>
  <c r="AJ792" i="8"/>
  <c r="AJ771" i="8"/>
  <c r="AJ827" i="8"/>
  <c r="AJ808" i="8"/>
  <c r="AJ828" i="8"/>
  <c r="AJ830" i="8"/>
  <c r="AJ865" i="8"/>
  <c r="AJ871" i="8"/>
  <c r="AJ911" i="8"/>
  <c r="AJ952" i="8"/>
  <c r="AJ915" i="8"/>
  <c r="AJ944" i="8"/>
  <c r="AJ967" i="8"/>
  <c r="AJ977" i="8"/>
  <c r="AJ997" i="8"/>
  <c r="AI154" i="8"/>
  <c r="AI94" i="8"/>
  <c r="AI886" i="8"/>
  <c r="AV3" i="8"/>
  <c r="AD20" i="3"/>
  <c r="AB20" i="3"/>
  <c r="AE20" i="3"/>
  <c r="C20" i="3"/>
  <c r="AC20" i="3"/>
  <c r="AA20" i="3"/>
  <c r="Z44" i="3"/>
  <c r="AC44" i="3"/>
  <c r="AB44" i="3"/>
  <c r="AA44" i="3"/>
  <c r="C44" i="3"/>
  <c r="AD44" i="3"/>
  <c r="AD40" i="3"/>
  <c r="AE40" i="3"/>
  <c r="C40" i="3"/>
  <c r="AC31" i="3"/>
  <c r="C31" i="3"/>
  <c r="AD31" i="3"/>
  <c r="AE31" i="3"/>
  <c r="S23" i="4"/>
  <c r="Y23" i="4" s="1"/>
  <c r="H14" i="7"/>
  <c r="M22" i="3" s="1"/>
  <c r="Y14" i="7"/>
  <c r="AY23" i="8"/>
  <c r="J37" i="5" s="1"/>
  <c r="AZ23" i="8"/>
  <c r="L37" i="5" s="1"/>
  <c r="Z37" i="5" s="1"/>
  <c r="D37" i="5"/>
  <c r="AZ32" i="8"/>
  <c r="L46" i="5" s="1"/>
  <c r="Z46" i="5" s="1"/>
  <c r="AY32" i="8"/>
  <c r="J46" i="5" s="1"/>
  <c r="D46" i="5"/>
  <c r="AZ24" i="8"/>
  <c r="L38" i="5" s="1"/>
  <c r="Z38" i="5" s="1"/>
  <c r="AY24" i="8"/>
  <c r="J38" i="5" s="1"/>
  <c r="D38" i="5"/>
  <c r="AZ87" i="8"/>
  <c r="AY87" i="8"/>
  <c r="Z35" i="7"/>
  <c r="M35" i="7" s="1"/>
  <c r="R43" i="3" s="1"/>
  <c r="AE43" i="3" s="1"/>
  <c r="AZ14" i="8"/>
  <c r="L28" i="5" s="1"/>
  <c r="Z28" i="5" s="1"/>
  <c r="D28" i="5"/>
  <c r="AZ16" i="8"/>
  <c r="L30" i="5" s="1"/>
  <c r="Z30" i="5" s="1"/>
  <c r="D30" i="5"/>
  <c r="AY16" i="8"/>
  <c r="J30" i="5" s="1"/>
  <c r="G79" i="7"/>
  <c r="K18" i="2" s="1"/>
  <c r="W5" i="8"/>
  <c r="AZ17" i="8"/>
  <c r="L31" i="5" s="1"/>
  <c r="Z31" i="5" s="1"/>
  <c r="D31" i="5"/>
  <c r="AZ48" i="8"/>
  <c r="AY48" i="8"/>
  <c r="AY64" i="8"/>
  <c r="AZ64" i="8"/>
  <c r="AZ20" i="8"/>
  <c r="L34" i="5" s="1"/>
  <c r="Z34" i="5" s="1"/>
  <c r="D34" i="5"/>
  <c r="AZ109" i="8"/>
  <c r="AY109" i="8"/>
  <c r="Z19" i="7"/>
  <c r="AY74" i="8"/>
  <c r="AZ74" i="8"/>
  <c r="AZ69" i="8"/>
  <c r="AY69" i="8"/>
  <c r="AY103" i="8"/>
  <c r="AZ103" i="8"/>
  <c r="AY88" i="8"/>
  <c r="AZ88" i="8"/>
  <c r="AZ102" i="8"/>
  <c r="AY102" i="8"/>
  <c r="AY43" i="8"/>
  <c r="AZ43" i="8"/>
  <c r="AZ83" i="8"/>
  <c r="AY83" i="8"/>
  <c r="AY70" i="8"/>
  <c r="AZ70" i="8"/>
  <c r="AZ57" i="8"/>
  <c r="AY57" i="8"/>
  <c r="AZ77" i="8"/>
  <c r="AY77" i="8"/>
  <c r="AZ130" i="8"/>
  <c r="AY130" i="8"/>
  <c r="AZ146" i="8"/>
  <c r="AY146" i="8"/>
  <c r="AZ114" i="8"/>
  <c r="AY114" i="8"/>
  <c r="AZ29" i="8"/>
  <c r="L43" i="5" s="1"/>
  <c r="Z43" i="5" s="1"/>
  <c r="AY29" i="8"/>
  <c r="J43" i="5" s="1"/>
  <c r="AM41" i="8"/>
  <c r="AN41" i="8" s="1"/>
  <c r="AM550" i="8"/>
  <c r="AN550" i="8" s="1"/>
  <c r="AM595" i="8"/>
  <c r="AM691" i="8"/>
  <c r="AN691" i="8" s="1"/>
  <c r="AM831" i="8"/>
  <c r="AN831" i="8" s="1"/>
  <c r="AM820" i="8"/>
  <c r="AN820" i="8" s="1"/>
  <c r="AM836" i="8"/>
  <c r="AN836" i="8" s="1"/>
  <c r="AZ86" i="8"/>
  <c r="AY86" i="8"/>
  <c r="AY55" i="8"/>
  <c r="AZ55" i="8"/>
  <c r="AZ46" i="8"/>
  <c r="AY46" i="8"/>
  <c r="AZ21" i="8"/>
  <c r="L35" i="5" s="1"/>
  <c r="Z35" i="5" s="1"/>
  <c r="AY21" i="8"/>
  <c r="J35" i="5" s="1"/>
  <c r="AZ80" i="8"/>
  <c r="AY80" i="8"/>
  <c r="AZ119" i="8"/>
  <c r="AY119" i="8"/>
  <c r="AZ96" i="8"/>
  <c r="AY96" i="8"/>
  <c r="AZ60" i="8"/>
  <c r="AY60" i="8"/>
  <c r="BA6" i="8"/>
  <c r="AZ117" i="8"/>
  <c r="AY117" i="8"/>
  <c r="AZ133" i="8"/>
  <c r="AY133" i="8"/>
  <c r="AY59" i="8"/>
  <c r="AZ59" i="8"/>
  <c r="AZ39" i="8"/>
  <c r="AY39" i="8"/>
  <c r="AM60" i="8"/>
  <c r="AN60" i="8" s="1"/>
  <c r="AM342" i="8"/>
  <c r="AM629" i="8"/>
  <c r="AN629" i="8" s="1"/>
  <c r="AM804" i="8"/>
  <c r="AN804" i="8" s="1"/>
  <c r="AM898" i="8"/>
  <c r="AZ128" i="8"/>
  <c r="AY128" i="8"/>
  <c r="AZ144" i="8"/>
  <c r="AY144" i="8"/>
  <c r="AZ113" i="8"/>
  <c r="AY113" i="8"/>
  <c r="AY90" i="8"/>
  <c r="AZ90" i="8"/>
  <c r="AY53" i="8"/>
  <c r="AZ53" i="8"/>
  <c r="AY58" i="8"/>
  <c r="AZ58" i="8"/>
  <c r="AY25" i="8"/>
  <c r="J39" i="5" s="1"/>
  <c r="AZ25" i="8"/>
  <c r="L39" i="5" s="1"/>
  <c r="Z39" i="5" s="1"/>
  <c r="AZ120" i="8"/>
  <c r="AY120" i="8"/>
  <c r="AZ100" i="8"/>
  <c r="AY100" i="8"/>
  <c r="AZ47" i="8"/>
  <c r="AY47" i="8"/>
  <c r="AZ118" i="8"/>
  <c r="AY118" i="8"/>
  <c r="AZ134" i="8"/>
  <c r="AY134" i="8"/>
  <c r="AZ108" i="8"/>
  <c r="AY108" i="8"/>
  <c r="AM27" i="8"/>
  <c r="AM219" i="8"/>
  <c r="AN219" i="8" s="1"/>
  <c r="AM134" i="8"/>
  <c r="AN134" i="8" s="1"/>
  <c r="AM478" i="8"/>
  <c r="AM449" i="8"/>
  <c r="AM758" i="8"/>
  <c r="AN758" i="8" s="1"/>
  <c r="AM917" i="8"/>
  <c r="AM921" i="8"/>
  <c r="AM916" i="8"/>
  <c r="AY37" i="8"/>
  <c r="J51" i="5" s="1"/>
  <c r="AZ37" i="8"/>
  <c r="L51" i="5" s="1"/>
  <c r="AZ131" i="8"/>
  <c r="AY131" i="8"/>
  <c r="AZ67" i="8"/>
  <c r="AY67" i="8"/>
  <c r="AY41" i="8"/>
  <c r="AZ41" i="8"/>
  <c r="AZ116" i="8"/>
  <c r="AY116" i="8"/>
  <c r="AZ22" i="8"/>
  <c r="L36" i="5" s="1"/>
  <c r="Z36" i="5" s="1"/>
  <c r="AY22" i="8"/>
  <c r="J36" i="5" s="1"/>
  <c r="AY84" i="8"/>
  <c r="AZ84" i="8"/>
  <c r="AY51" i="8"/>
  <c r="AZ51" i="8"/>
  <c r="AZ98" i="8"/>
  <c r="AY98" i="8"/>
  <c r="AZ30" i="8"/>
  <c r="L44" i="5" s="1"/>
  <c r="Z44" i="5" s="1"/>
  <c r="AY30" i="8"/>
  <c r="J44" i="5" s="1"/>
  <c r="AZ92" i="8"/>
  <c r="AY92" i="8"/>
  <c r="AZ111" i="8"/>
  <c r="AY111" i="8"/>
  <c r="BA12" i="8"/>
  <c r="AZ79" i="8"/>
  <c r="AY79" i="8"/>
  <c r="AZ45" i="8"/>
  <c r="AY45" i="8"/>
  <c r="AZ121" i="8"/>
  <c r="AY121" i="8"/>
  <c r="AZ137" i="8"/>
  <c r="AY137" i="8"/>
  <c r="AY61" i="8"/>
  <c r="AZ61" i="8"/>
  <c r="AM75" i="8"/>
  <c r="AN75" i="8" s="1"/>
  <c r="AM35" i="8"/>
  <c r="AN35" i="8" s="1"/>
  <c r="AM254" i="8"/>
  <c r="AM418" i="8"/>
  <c r="AM601" i="8"/>
  <c r="AN601" i="8" s="1"/>
  <c r="AM715" i="8"/>
  <c r="AN715" i="8" s="1"/>
  <c r="AM800" i="8"/>
  <c r="AM945" i="8"/>
  <c r="AM36" i="8"/>
  <c r="AN36" i="8" s="1"/>
  <c r="AZ99" i="8"/>
  <c r="AY99" i="8"/>
  <c r="AZ94" i="8"/>
  <c r="AY94" i="8"/>
  <c r="AZ81" i="8"/>
  <c r="AY81" i="8"/>
  <c r="BA15" i="8"/>
  <c r="AY15" i="8"/>
  <c r="J29" i="5" s="1"/>
  <c r="AZ15" i="8"/>
  <c r="L29" i="5" s="1"/>
  <c r="Z29" i="5" s="1"/>
  <c r="AY49" i="8"/>
  <c r="AZ49" i="8"/>
  <c r="AZ93" i="8"/>
  <c r="AY93" i="8"/>
  <c r="AZ40" i="8"/>
  <c r="AY40" i="8"/>
  <c r="AZ31" i="8"/>
  <c r="L45" i="5" s="1"/>
  <c r="Z45" i="5" s="1"/>
  <c r="AY31" i="8"/>
  <c r="J45" i="5" s="1"/>
  <c r="AZ122" i="8"/>
  <c r="AY122" i="8"/>
  <c r="AZ138" i="8"/>
  <c r="AY138" i="8"/>
  <c r="AZ68" i="8"/>
  <c r="AY68" i="8"/>
  <c r="AZ85" i="8"/>
  <c r="AY85" i="8"/>
  <c r="AM25" i="8"/>
  <c r="AN25" i="8" s="1"/>
  <c r="AM260" i="8"/>
  <c r="AM169" i="8"/>
  <c r="AM457" i="8"/>
  <c r="AM676" i="8"/>
  <c r="AM675" i="8"/>
  <c r="AN675" i="8" s="1"/>
  <c r="AM867" i="8"/>
  <c r="AN867" i="8" s="1"/>
  <c r="AM964" i="8"/>
  <c r="AZ132" i="8"/>
  <c r="AY132" i="8"/>
  <c r="AZ107" i="8"/>
  <c r="AY107" i="8"/>
  <c r="AY35" i="8"/>
  <c r="J49" i="5" s="1"/>
  <c r="AZ35" i="8"/>
  <c r="L49" i="5" s="1"/>
  <c r="AZ135" i="8"/>
  <c r="AY135" i="8"/>
  <c r="AZ28" i="8"/>
  <c r="L42" i="5" s="1"/>
  <c r="Z42" i="5" s="1"/>
  <c r="AY28" i="8"/>
  <c r="J42" i="5" s="1"/>
  <c r="AZ136" i="8"/>
  <c r="AY136" i="8"/>
  <c r="AZ97" i="8"/>
  <c r="AY97" i="8"/>
  <c r="AY63" i="8"/>
  <c r="AZ63" i="8"/>
  <c r="AZ125" i="8"/>
  <c r="AY125" i="8"/>
  <c r="AZ141" i="8"/>
  <c r="AY141" i="8"/>
  <c r="AZ124" i="8"/>
  <c r="AY124" i="8"/>
  <c r="AZ105" i="8"/>
  <c r="AY105" i="8"/>
  <c r="AM43" i="8"/>
  <c r="AM166" i="8"/>
  <c r="AN166" i="8" s="1"/>
  <c r="AM86" i="8"/>
  <c r="AN86" i="8" s="1"/>
  <c r="AM150" i="8"/>
  <c r="AN150" i="8" s="1"/>
  <c r="AM563" i="8"/>
  <c r="AN563" i="8" s="1"/>
  <c r="AM385" i="8"/>
  <c r="AN385" i="8" s="1"/>
  <c r="AM575" i="8"/>
  <c r="AM633" i="8"/>
  <c r="AN633" i="8" s="1"/>
  <c r="AM816" i="8"/>
  <c r="AN816" i="8" s="1"/>
  <c r="AY27" i="8"/>
  <c r="J41" i="5" s="1"/>
  <c r="AZ27" i="8"/>
  <c r="L41" i="5" s="1"/>
  <c r="Z41" i="5" s="1"/>
  <c r="AY33" i="8"/>
  <c r="J47" i="5" s="1"/>
  <c r="AZ33" i="8"/>
  <c r="L47" i="5" s="1"/>
  <c r="Z47" i="5" s="1"/>
  <c r="AZ106" i="8"/>
  <c r="AY106" i="8"/>
  <c r="AZ38" i="8"/>
  <c r="AY38" i="8"/>
  <c r="AZ18" i="8"/>
  <c r="L32" i="5" s="1"/>
  <c r="Z32" i="5" s="1"/>
  <c r="AY18" i="8"/>
  <c r="J32" i="5" s="1"/>
  <c r="AZ73" i="8"/>
  <c r="AY73" i="8"/>
  <c r="AZ75" i="8"/>
  <c r="AY75" i="8"/>
  <c r="AZ126" i="8"/>
  <c r="AY126" i="8"/>
  <c r="AZ142" i="8"/>
  <c r="AY142" i="8"/>
  <c r="AZ54" i="8"/>
  <c r="AY54" i="8"/>
  <c r="AM301" i="8"/>
  <c r="AM282" i="8"/>
  <c r="AM160" i="8"/>
  <c r="AM389" i="8"/>
  <c r="AM390" i="8"/>
  <c r="AM462" i="8"/>
  <c r="AM526" i="8"/>
  <c r="AM523" i="8"/>
  <c r="AM655" i="8"/>
  <c r="AN655" i="8" s="1"/>
  <c r="AM869" i="8"/>
  <c r="AM962" i="8"/>
  <c r="AN962" i="8" s="1"/>
  <c r="AM997" i="8"/>
  <c r="AZ115" i="8"/>
  <c r="AY115" i="8"/>
  <c r="AY65" i="8"/>
  <c r="AZ65" i="8"/>
  <c r="AZ71" i="8"/>
  <c r="AY71" i="8"/>
  <c r="AZ110" i="8"/>
  <c r="AY110" i="8"/>
  <c r="BA11" i="8"/>
  <c r="AZ76" i="8"/>
  <c r="AY76" i="8"/>
  <c r="AZ129" i="8"/>
  <c r="AY129" i="8"/>
  <c r="AZ145" i="8"/>
  <c r="AY145" i="8"/>
  <c r="AM120" i="8"/>
  <c r="AM57" i="8"/>
  <c r="AM161" i="8"/>
  <c r="AN161" i="8" s="1"/>
  <c r="AM268" i="8"/>
  <c r="AN268" i="8" s="1"/>
  <c r="AM270" i="8"/>
  <c r="AM361" i="8"/>
  <c r="AN361" i="8" s="1"/>
  <c r="AM466" i="8"/>
  <c r="AM513" i="8"/>
  <c r="AN513" i="8" s="1"/>
  <c r="AM647" i="8"/>
  <c r="AN647" i="8" s="1"/>
  <c r="AM591" i="8"/>
  <c r="AN591" i="8" s="1"/>
  <c r="AM626" i="8"/>
  <c r="AN626" i="8" s="1"/>
  <c r="AM790" i="8"/>
  <c r="AM780" i="8"/>
  <c r="AM762" i="8"/>
  <c r="AN762" i="8" s="1"/>
  <c r="AM791" i="8"/>
  <c r="AM832" i="8"/>
  <c r="AM981" i="8"/>
  <c r="AN981" i="8" s="1"/>
  <c r="M31" i="7"/>
  <c r="R39" i="3" s="1"/>
  <c r="AD39" i="3" s="1"/>
  <c r="I78" i="7"/>
  <c r="M17" i="2" s="1"/>
  <c r="X78" i="7"/>
  <c r="K78" i="7" s="1"/>
  <c r="O17" i="2" s="1"/>
  <c r="Y10" i="7"/>
  <c r="J10" i="7"/>
  <c r="O18" i="3" s="1"/>
  <c r="Z10" i="7"/>
  <c r="T19" i="4" s="1"/>
  <c r="X19" i="4" s="1"/>
  <c r="U80" i="7"/>
  <c r="X19" i="2" s="1"/>
  <c r="U77" i="7"/>
  <c r="X16" i="2" s="1"/>
  <c r="U78" i="7"/>
  <c r="X17" i="2" s="1"/>
  <c r="U81" i="7"/>
  <c r="X20" i="2" s="1"/>
  <c r="U79" i="7"/>
  <c r="X18" i="2" s="1"/>
  <c r="U82" i="7"/>
  <c r="X21" i="2" s="1"/>
  <c r="G77" i="7"/>
  <c r="K16" i="2" s="1"/>
  <c r="I80" i="7"/>
  <c r="M19" i="2" s="1"/>
  <c r="X80" i="7"/>
  <c r="K80" i="7" s="1"/>
  <c r="O19" i="2" s="1"/>
  <c r="R28" i="7"/>
  <c r="M12" i="7"/>
  <c r="R20" i="3" s="1"/>
  <c r="Z20" i="3" s="1"/>
  <c r="R19" i="7"/>
  <c r="R29" i="7"/>
  <c r="R9" i="7"/>
  <c r="R15" i="7"/>
  <c r="Z18" i="7"/>
  <c r="T27" i="4" s="1"/>
  <c r="X27" i="4" s="1"/>
  <c r="X79" i="7"/>
  <c r="K79" i="7" s="1"/>
  <c r="O18" i="2" s="1"/>
  <c r="I79" i="7"/>
  <c r="M18" i="2" s="1"/>
  <c r="R13" i="7"/>
  <c r="Y13" i="7"/>
  <c r="J13" i="7"/>
  <c r="O21" i="3" s="1"/>
  <c r="Z13" i="7"/>
  <c r="T22" i="4" s="1"/>
  <c r="X22" i="4" s="1"/>
  <c r="K29" i="7"/>
  <c r="P37" i="3" s="1"/>
  <c r="Z29" i="7"/>
  <c r="T38" i="4" s="1"/>
  <c r="X38" i="4" s="1"/>
  <c r="R20" i="7"/>
  <c r="R36" i="7"/>
  <c r="R17" i="7"/>
  <c r="R12" i="7"/>
  <c r="Z9" i="7"/>
  <c r="Y9" i="7"/>
  <c r="M14" i="7"/>
  <c r="R22" i="3" s="1"/>
  <c r="AA22" i="3" s="1"/>
  <c r="R24" i="7"/>
  <c r="H24" i="7"/>
  <c r="M32" i="3" s="1"/>
  <c r="X82" i="7"/>
  <c r="K82" i="7" s="1"/>
  <c r="O21" i="2" s="1"/>
  <c r="I82" i="7"/>
  <c r="M21" i="2" s="1"/>
  <c r="M15" i="7"/>
  <c r="R23" i="3" s="1"/>
  <c r="AA23" i="3" s="1"/>
  <c r="Z25" i="7"/>
  <c r="T34" i="4" s="1"/>
  <c r="X34" i="4" s="1"/>
  <c r="Y25" i="7"/>
  <c r="J25" i="7"/>
  <c r="O33" i="3" s="1"/>
  <c r="M11" i="7"/>
  <c r="R19" i="3" s="1"/>
  <c r="Z19" i="3" s="1"/>
  <c r="I81" i="7"/>
  <c r="M20" i="2" s="1"/>
  <c r="X81" i="7"/>
  <c r="K81" i="7" s="1"/>
  <c r="O20" i="2" s="1"/>
  <c r="H22" i="7"/>
  <c r="M30" i="3" s="1"/>
  <c r="R22" i="7"/>
  <c r="Y34" i="7"/>
  <c r="L34" i="7" s="1"/>
  <c r="Q42" i="3" s="1"/>
  <c r="Z34" i="7"/>
  <c r="W77" i="7"/>
  <c r="Y16" i="2" s="1"/>
  <c r="W82" i="7"/>
  <c r="Y21" i="2" s="1"/>
  <c r="W79" i="7"/>
  <c r="Y18" i="2" s="1"/>
  <c r="W81" i="7"/>
  <c r="Y20" i="2" s="1"/>
  <c r="W80" i="7"/>
  <c r="Y19" i="2" s="1"/>
  <c r="I77" i="7"/>
  <c r="M16" i="2" s="1"/>
  <c r="X77" i="7"/>
  <c r="K77" i="7" s="1"/>
  <c r="O16" i="2" s="1"/>
  <c r="W78" i="7"/>
  <c r="Y17" i="2" s="1"/>
  <c r="R30" i="7"/>
  <c r="R26" i="7"/>
  <c r="M20" i="7"/>
  <c r="R28" i="3" s="1"/>
  <c r="AB28" i="3" s="1"/>
  <c r="R27" i="7"/>
  <c r="H8" i="7"/>
  <c r="M16" i="3" s="1"/>
  <c r="R31" i="7"/>
  <c r="R11" i="7"/>
  <c r="R34" i="7"/>
  <c r="Y8" i="7"/>
  <c r="R14" i="7"/>
  <c r="R35" i="7"/>
  <c r="R23" i="7"/>
  <c r="R10" i="7"/>
  <c r="R8" i="7"/>
  <c r="R18" i="7"/>
  <c r="R16" i="7"/>
  <c r="M24" i="7"/>
  <c r="R32" i="3" s="1"/>
  <c r="AC32" i="3" s="1"/>
  <c r="J16" i="7"/>
  <c r="O24" i="3" s="1"/>
  <c r="Z16" i="7"/>
  <c r="T25" i="4" s="1"/>
  <c r="X25" i="4" s="1"/>
  <c r="Y16" i="7"/>
  <c r="J9" i="7"/>
  <c r="O17" i="3" s="1"/>
  <c r="J34" i="7"/>
  <c r="O42" i="3" s="1"/>
  <c r="M36" i="7"/>
  <c r="R44" i="3" s="1"/>
  <c r="AE44" i="3" s="1"/>
  <c r="Y26" i="7"/>
  <c r="Z26" i="7"/>
  <c r="T35" i="4" s="1"/>
  <c r="X35" i="4" s="1"/>
  <c r="R32" i="7"/>
  <c r="R25" i="7"/>
  <c r="Y17" i="7"/>
  <c r="J17" i="7"/>
  <c r="O25" i="3" s="1"/>
  <c r="Z17" i="7"/>
  <c r="T26" i="4" s="1"/>
  <c r="X26" i="4" s="1"/>
  <c r="Z22" i="7"/>
  <c r="T31" i="4" s="1"/>
  <c r="X31" i="4" s="1"/>
  <c r="Y32" i="7"/>
  <c r="Y21" i="7"/>
  <c r="Z21" i="7"/>
  <c r="T30" i="4" s="1"/>
  <c r="X30" i="4" s="1"/>
  <c r="J21" i="7"/>
  <c r="O29" i="3" s="1"/>
  <c r="AM28" i="8" l="1"/>
  <c r="AN28" i="8" s="1"/>
  <c r="AM453" i="8"/>
  <c r="AM211" i="8"/>
  <c r="AN211" i="8" s="1"/>
  <c r="AM85" i="8"/>
  <c r="AM33" i="8"/>
  <c r="AN33" i="8" s="1"/>
  <c r="AM497" i="8"/>
  <c r="AN497" i="8" s="1"/>
  <c r="AM571" i="8"/>
  <c r="AN571" i="8" s="1"/>
  <c r="AM639" i="8"/>
  <c r="AN639" i="8" s="1"/>
  <c r="AM297" i="8"/>
  <c r="AM408" i="8"/>
  <c r="AM685" i="8"/>
  <c r="AM888" i="8"/>
  <c r="AN888" i="8" s="1"/>
  <c r="AM366" i="8"/>
  <c r="AN366" i="8" s="1"/>
  <c r="AM527" i="8"/>
  <c r="AN527" i="8" s="1"/>
  <c r="AM905" i="8"/>
  <c r="AN905" i="8" s="1"/>
  <c r="AM185" i="8"/>
  <c r="AN185" i="8" s="1"/>
  <c r="AM411" i="8"/>
  <c r="AN411" i="8" s="1"/>
  <c r="AM570" i="8"/>
  <c r="AM784" i="8"/>
  <c r="AM539" i="8"/>
  <c r="AM922" i="8"/>
  <c r="AN922" i="8" s="1"/>
  <c r="AM778" i="8"/>
  <c r="AN778" i="8" s="1"/>
  <c r="AM959" i="8"/>
  <c r="AN959" i="8" s="1"/>
  <c r="AM489" i="8"/>
  <c r="AN489" i="8" s="1"/>
  <c r="AM83" i="8"/>
  <c r="AM19" i="8"/>
  <c r="AM419" i="8"/>
  <c r="AN419" i="8" s="1"/>
  <c r="AM431" i="8"/>
  <c r="AN431" i="8" s="1"/>
  <c r="AM338" i="8"/>
  <c r="AN338" i="8" s="1"/>
  <c r="AM600" i="8"/>
  <c r="AM572" i="8"/>
  <c r="AN572" i="8" s="1"/>
  <c r="AM830" i="8"/>
  <c r="AN830" i="8" s="1"/>
  <c r="AM825" i="8"/>
  <c r="AM1000" i="8"/>
  <c r="AN1000" i="8" s="1"/>
  <c r="AM823" i="8"/>
  <c r="AN823" i="8" s="1"/>
  <c r="AM833" i="8"/>
  <c r="AN833" i="8" s="1"/>
  <c r="AM127" i="8"/>
  <c r="AM623" i="8"/>
  <c r="AM926" i="8"/>
  <c r="AN926" i="8" s="1"/>
  <c r="AM682" i="8"/>
  <c r="AN682" i="8" s="1"/>
  <c r="AM895" i="8"/>
  <c r="AM446" i="8"/>
  <c r="AM190" i="8"/>
  <c r="AM951" i="8"/>
  <c r="AM245" i="8"/>
  <c r="AM794" i="8"/>
  <c r="AN794" i="8" s="1"/>
  <c r="AM925" i="8"/>
  <c r="AN925" i="8" s="1"/>
  <c r="AM821" i="8"/>
  <c r="AN821" i="8" s="1"/>
  <c r="AM46" i="8"/>
  <c r="AM679" i="8"/>
  <c r="AM186" i="8"/>
  <c r="AN186" i="8" s="1"/>
  <c r="AM379" i="8"/>
  <c r="AN379" i="8" s="1"/>
  <c r="AM901" i="8"/>
  <c r="AM165" i="8"/>
  <c r="AN165" i="8" s="1"/>
  <c r="AM690" i="8"/>
  <c r="AM532" i="8"/>
  <c r="AN532" i="8" s="1"/>
  <c r="AM345" i="8"/>
  <c r="AN345" i="8" s="1"/>
  <c r="AM53" i="8"/>
  <c r="AN53" i="8" s="1"/>
  <c r="AM528" i="8"/>
  <c r="AN528" i="8" s="1"/>
  <c r="AM467" i="8"/>
  <c r="AM918" i="8"/>
  <c r="AN918" i="8" s="1"/>
  <c r="AM756" i="8"/>
  <c r="AN756" i="8" s="1"/>
  <c r="AM857" i="8"/>
  <c r="AN857" i="8" s="1"/>
  <c r="AM168" i="8"/>
  <c r="AN168" i="8" s="1"/>
  <c r="AM974" i="8"/>
  <c r="AM846" i="8"/>
  <c r="AM458" i="8"/>
  <c r="AN458" i="8" s="1"/>
  <c r="AM360" i="8"/>
  <c r="AN360" i="8" s="1"/>
  <c r="AM963" i="8"/>
  <c r="AM658" i="8"/>
  <c r="AN658" i="8" s="1"/>
  <c r="AM461" i="8"/>
  <c r="AN461" i="8" s="1"/>
  <c r="AM484" i="8"/>
  <c r="AN484" i="8" s="1"/>
  <c r="AM773" i="8"/>
  <c r="AN773" i="8" s="1"/>
  <c r="AM739" i="8"/>
  <c r="AM52" i="8"/>
  <c r="AM607" i="8"/>
  <c r="AM972" i="8"/>
  <c r="AN972" i="8" s="1"/>
  <c r="AM117" i="8"/>
  <c r="AN117" i="8" s="1"/>
  <c r="AM530" i="8"/>
  <c r="AN530" i="8" s="1"/>
  <c r="AM566" i="8"/>
  <c r="AN566" i="8" s="1"/>
  <c r="AM376" i="8"/>
  <c r="AM299" i="8"/>
  <c r="AM435" i="8"/>
  <c r="AN435" i="8" s="1"/>
  <c r="AM695" i="8"/>
  <c r="AN695" i="8" s="1"/>
  <c r="AM502" i="8"/>
  <c r="AN502" i="8" s="1"/>
  <c r="AM619" i="8"/>
  <c r="AM602" i="8"/>
  <c r="AN602" i="8" s="1"/>
  <c r="AM223" i="8"/>
  <c r="AN223" i="8" s="1"/>
  <c r="AM289" i="8"/>
  <c r="AM938" i="8"/>
  <c r="AM178" i="8"/>
  <c r="AN178" i="8" s="1"/>
  <c r="AM486" i="8"/>
  <c r="AM520" i="8"/>
  <c r="AM38" i="8"/>
  <c r="AN38" i="8" s="1"/>
  <c r="AM581" i="8"/>
  <c r="AN581" i="8" s="1"/>
  <c r="AM839" i="8"/>
  <c r="AN839" i="8" s="1"/>
  <c r="AM499" i="8"/>
  <c r="AM272" i="8"/>
  <c r="AN272" i="8" s="1"/>
  <c r="AM689" i="8"/>
  <c r="AM237" i="8"/>
  <c r="AM686" i="8"/>
  <c r="AM979" i="8"/>
  <c r="AM803" i="8"/>
  <c r="AN803" i="8" s="1"/>
  <c r="AM228" i="8"/>
  <c r="AN228" i="8" s="1"/>
  <c r="AM146" i="8"/>
  <c r="AM336" i="8"/>
  <c r="AM799" i="8"/>
  <c r="AN799" i="8" s="1"/>
  <c r="AM711" i="8"/>
  <c r="AM493" i="8"/>
  <c r="AM944" i="8"/>
  <c r="AN944" i="8" s="1"/>
  <c r="AM440" i="8"/>
  <c r="AN440" i="8" s="1"/>
  <c r="AM724" i="8"/>
  <c r="AN724" i="8" s="1"/>
  <c r="AM587" i="8"/>
  <c r="AM662" i="8"/>
  <c r="AN662" i="8" s="1"/>
  <c r="AM280" i="8"/>
  <c r="AN280" i="8" s="1"/>
  <c r="AM946" i="8"/>
  <c r="AM557" i="8"/>
  <c r="AM781" i="8"/>
  <c r="AM482" i="8"/>
  <c r="AN482" i="8" s="1"/>
  <c r="AM156" i="8"/>
  <c r="AN156" i="8" s="1"/>
  <c r="AM240" i="8"/>
  <c r="AN240" i="8" s="1"/>
  <c r="AM932" i="8"/>
  <c r="AN932" i="8" s="1"/>
  <c r="AM670" i="8"/>
  <c r="AM387" i="8"/>
  <c r="AN387" i="8" s="1"/>
  <c r="AM257" i="8"/>
  <c r="AM396" i="8"/>
  <c r="AN396" i="8" s="1"/>
  <c r="AM999" i="8"/>
  <c r="AM900" i="8"/>
  <c r="AN900" i="8" s="1"/>
  <c r="AM128" i="8"/>
  <c r="AM636" i="8"/>
  <c r="AM941" i="8"/>
  <c r="AM512" i="8"/>
  <c r="AN512" i="8" s="1"/>
  <c r="AM203" i="8"/>
  <c r="AM434" i="8"/>
  <c r="AN434" i="8" s="1"/>
  <c r="AM292" i="8"/>
  <c r="AN292" i="8" s="1"/>
  <c r="AM192" i="8"/>
  <c r="AN192" i="8" s="1"/>
  <c r="AM727" i="8"/>
  <c r="AM687" i="8"/>
  <c r="AN687" i="8" s="1"/>
  <c r="AM585" i="8"/>
  <c r="AM740" i="8"/>
  <c r="AM189" i="8"/>
  <c r="AM241" i="8"/>
  <c r="AN241" i="8" s="1"/>
  <c r="AM840" i="8"/>
  <c r="AM826" i="8"/>
  <c r="AN826" i="8" s="1"/>
  <c r="AM510" i="8"/>
  <c r="AN510" i="8" s="1"/>
  <c r="AM51" i="8"/>
  <c r="AN51" i="8" s="1"/>
  <c r="AM363" i="8"/>
  <c r="AM22" i="8"/>
  <c r="AN22" i="8" s="1"/>
  <c r="AM494" i="8"/>
  <c r="AN494" i="8" s="1"/>
  <c r="AM796" i="8"/>
  <c r="AN796" i="8" s="1"/>
  <c r="AM745" i="8"/>
  <c r="AM667" i="8"/>
  <c r="AN667" i="8" s="1"/>
  <c r="AM537" i="8"/>
  <c r="AM400" i="8"/>
  <c r="AM328" i="8"/>
  <c r="AN328" i="8" s="1"/>
  <c r="AM276" i="8"/>
  <c r="AM596" i="8"/>
  <c r="AN596" i="8" s="1"/>
  <c r="AM894" i="8"/>
  <c r="AN894" i="8" s="1"/>
  <c r="AM277" i="8"/>
  <c r="AN277" i="8" s="1"/>
  <c r="AM473" i="8"/>
  <c r="AN473" i="8" s="1"/>
  <c r="AM991" i="8"/>
  <c r="AM322" i="8"/>
  <c r="AM334" i="8"/>
  <c r="AN334" i="8" s="1"/>
  <c r="AM101" i="8"/>
  <c r="AM40" i="8"/>
  <c r="AM827" i="8"/>
  <c r="AN827" i="8" s="1"/>
  <c r="AM307" i="8"/>
  <c r="AN307" i="8" s="1"/>
  <c r="AM978" i="8"/>
  <c r="AN978" i="8" s="1"/>
  <c r="AM264" i="8"/>
  <c r="AN264" i="8" s="1"/>
  <c r="AM551" i="8"/>
  <c r="AN551" i="8" s="1"/>
  <c r="AM742" i="8"/>
  <c r="AN742" i="8" s="1"/>
  <c r="AM985" i="8"/>
  <c r="AN985" i="8" s="1"/>
  <c r="AM278" i="8"/>
  <c r="AN278" i="8" s="1"/>
  <c r="AM813" i="8"/>
  <c r="AN813" i="8" s="1"/>
  <c r="AM731" i="8"/>
  <c r="AN731" i="8" s="1"/>
  <c r="AM335" i="8"/>
  <c r="AN335" i="8" s="1"/>
  <c r="AM286" i="8"/>
  <c r="AN286" i="8" s="1"/>
  <c r="AM305" i="8"/>
  <c r="AN305" i="8" s="1"/>
  <c r="AM331" i="8"/>
  <c r="AN331" i="8" s="1"/>
  <c r="AM992" i="8"/>
  <c r="AM198" i="8"/>
  <c r="AM406" i="8"/>
  <c r="AN406" i="8" s="1"/>
  <c r="AM934" i="8"/>
  <c r="AN934" i="8" s="1"/>
  <c r="AM811" i="8"/>
  <c r="AN811" i="8" s="1"/>
  <c r="AM965" i="8"/>
  <c r="AM126" i="8"/>
  <c r="AM738" i="8"/>
  <c r="AN738" i="8" s="1"/>
  <c r="AM754" i="8"/>
  <c r="AN754" i="8" s="1"/>
  <c r="AM693" i="8"/>
  <c r="AM21" i="8"/>
  <c r="AN21" i="8" s="1"/>
  <c r="AM136" i="8"/>
  <c r="AN136" i="8" s="1"/>
  <c r="AM420" i="8"/>
  <c r="AN420" i="8" s="1"/>
  <c r="AM26" i="8"/>
  <c r="AM50" i="8"/>
  <c r="AM179" i="8"/>
  <c r="AN179" i="8" s="1"/>
  <c r="AM183" i="8"/>
  <c r="AN183" i="8" s="1"/>
  <c r="AM8" i="8"/>
  <c r="AM220" i="8"/>
  <c r="AN220" i="8" s="1"/>
  <c r="AM375" i="8"/>
  <c r="AN375" i="8" s="1"/>
  <c r="AM814" i="8"/>
  <c r="AN814" i="8" s="1"/>
  <c r="AM131" i="8"/>
  <c r="AM139" i="8"/>
  <c r="AN139" i="8" s="1"/>
  <c r="AM229" i="8"/>
  <c r="AN229" i="8" s="1"/>
  <c r="AM412" i="8"/>
  <c r="AN412" i="8" s="1"/>
  <c r="AM704" i="8"/>
  <c r="AN704" i="8" s="1"/>
  <c r="AM887" i="8"/>
  <c r="AN887" i="8" s="1"/>
  <c r="AM171" i="8"/>
  <c r="AN171" i="8" s="1"/>
  <c r="AM250" i="8"/>
  <c r="AN250" i="8" s="1"/>
  <c r="AM443" i="8"/>
  <c r="AN443" i="8" s="1"/>
  <c r="AM656" i="8"/>
  <c r="AN656" i="8" s="1"/>
  <c r="AM14" i="8"/>
  <c r="AN14" i="8" s="1"/>
  <c r="AM158" i="8"/>
  <c r="AN158" i="8" s="1"/>
  <c r="AM332" i="8"/>
  <c r="AN332" i="8" s="1"/>
  <c r="AM716" i="8"/>
  <c r="AN716" i="8" s="1"/>
  <c r="AM133" i="8"/>
  <c r="AN133" i="8" s="1"/>
  <c r="AM238" i="8"/>
  <c r="AN238" i="8" s="1"/>
  <c r="AM370" i="8"/>
  <c r="AN370" i="8" s="1"/>
  <c r="AM949" i="8"/>
  <c r="AN949" i="8" s="1"/>
  <c r="AM521" i="8"/>
  <c r="AN521" i="8" s="1"/>
  <c r="AM232" i="8"/>
  <c r="AN232" i="8" s="1"/>
  <c r="AM271" i="8"/>
  <c r="AM490" i="8"/>
  <c r="AN490" i="8" s="1"/>
  <c r="AM201" i="8"/>
  <c r="AN201" i="8" s="1"/>
  <c r="AM291" i="8"/>
  <c r="AN291" i="8" s="1"/>
  <c r="AM783" i="8"/>
  <c r="AN783" i="8" s="1"/>
  <c r="AM61" i="8"/>
  <c r="AN61" i="8" s="1"/>
  <c r="AM384" i="8"/>
  <c r="AN384" i="8" s="1"/>
  <c r="AM567" i="8"/>
  <c r="AN567" i="8" s="1"/>
  <c r="AM837" i="8"/>
  <c r="AN837" i="8" s="1"/>
  <c r="AM72" i="8"/>
  <c r="AN72" i="8" s="1"/>
  <c r="AM239" i="8"/>
  <c r="AN239" i="8" s="1"/>
  <c r="AM369" i="8"/>
  <c r="AN369" i="8" s="1"/>
  <c r="AM362" i="8"/>
  <c r="AN362" i="8" s="1"/>
  <c r="AM347" i="8"/>
  <c r="AN347" i="8" s="1"/>
  <c r="AM137" i="8"/>
  <c r="AN137" i="8" s="1"/>
  <c r="AM378" i="8"/>
  <c r="AN378" i="8" s="1"/>
  <c r="AM428" i="8"/>
  <c r="AN428" i="8" s="1"/>
  <c r="AM659" i="8"/>
  <c r="AN659" i="8" s="1"/>
  <c r="AM753" i="8"/>
  <c r="AN753" i="8" s="1"/>
  <c r="AM23" i="8"/>
  <c r="AN23" i="8" s="1"/>
  <c r="AM224" i="8"/>
  <c r="AM417" i="8"/>
  <c r="AM501" i="8"/>
  <c r="AN501" i="8" s="1"/>
  <c r="AM942" i="8"/>
  <c r="AN942" i="8" s="1"/>
  <c r="AM779" i="8"/>
  <c r="AM893" i="8"/>
  <c r="AN893" i="8" s="1"/>
  <c r="AM654" i="8"/>
  <c r="AN654" i="8" s="1"/>
  <c r="AM958" i="8"/>
  <c r="AN958" i="8" s="1"/>
  <c r="AM58" i="8"/>
  <c r="AM80" i="8"/>
  <c r="AM324" i="8"/>
  <c r="AN324" i="8" s="1"/>
  <c r="AM266" i="8"/>
  <c r="AN266" i="8" s="1"/>
  <c r="AM433" i="8"/>
  <c r="AM524" i="8"/>
  <c r="AN524" i="8" s="1"/>
  <c r="AM637" i="8"/>
  <c r="AN637" i="8" s="1"/>
  <c r="AM766" i="8"/>
  <c r="AN766" i="8" s="1"/>
  <c r="AM852" i="8"/>
  <c r="AM912" i="8"/>
  <c r="AM982" i="8"/>
  <c r="AM472" i="8"/>
  <c r="AN472" i="8" s="1"/>
  <c r="AM678" i="8"/>
  <c r="AM404" i="8"/>
  <c r="AN404" i="8" s="1"/>
  <c r="AM518" i="8"/>
  <c r="AN518" i="8" s="1"/>
  <c r="AM768" i="8"/>
  <c r="AN768" i="8" s="1"/>
  <c r="AM795" i="8"/>
  <c r="AM1001" i="8"/>
  <c r="AN1001" i="8" s="1"/>
  <c r="AM20" i="8"/>
  <c r="AM162" i="8"/>
  <c r="AM94" i="8"/>
  <c r="AN94" i="8" s="1"/>
  <c r="AM316" i="8"/>
  <c r="AN316" i="8" s="1"/>
  <c r="AM212" i="8"/>
  <c r="AN212" i="8" s="1"/>
  <c r="AM930" i="8"/>
  <c r="AN930" i="8" s="1"/>
  <c r="AM147" i="8"/>
  <c r="AN147" i="8" s="1"/>
  <c r="AM225" i="8"/>
  <c r="AN225" i="8" s="1"/>
  <c r="AM285" i="8"/>
  <c r="AN285" i="8" s="1"/>
  <c r="AM533" i="8"/>
  <c r="AN533" i="8" s="1"/>
  <c r="AM1002" i="8"/>
  <c r="AN1002" i="8" s="1"/>
  <c r="AM592" i="8"/>
  <c r="AN592" i="8" s="1"/>
  <c r="AM882" i="8"/>
  <c r="AN882" i="8" s="1"/>
  <c r="AM441" i="8"/>
  <c r="AN441" i="8" s="1"/>
  <c r="AM750" i="8"/>
  <c r="AN750" i="8" s="1"/>
  <c r="AM138" i="8"/>
  <c r="AN138" i="8" s="1"/>
  <c r="AM365" i="8"/>
  <c r="AN365" i="8" s="1"/>
  <c r="AM876" i="8"/>
  <c r="AN876" i="8" s="1"/>
  <c r="AM298" i="8"/>
  <c r="AN298" i="8" s="1"/>
  <c r="AM828" i="8"/>
  <c r="AN828" i="8" s="1"/>
  <c r="AM354" i="8"/>
  <c r="AN354" i="8" s="1"/>
  <c r="AN713" i="8"/>
  <c r="AM82" i="8"/>
  <c r="AN82" i="8" s="1"/>
  <c r="AM252" i="8"/>
  <c r="AN252" i="8" s="1"/>
  <c r="AM313" i="8"/>
  <c r="AN313" i="8" s="1"/>
  <c r="AM771" i="8"/>
  <c r="AN771" i="8" s="1"/>
  <c r="AM843" i="8"/>
  <c r="AN843" i="8" s="1"/>
  <c r="AM937" i="8"/>
  <c r="AN937" i="8" s="1"/>
  <c r="AM402" i="8"/>
  <c r="AN402" i="8" s="1"/>
  <c r="AM259" i="8"/>
  <c r="AN259" i="8" s="1"/>
  <c r="AM548" i="8"/>
  <c r="AN548" i="8" s="1"/>
  <c r="AM547" i="8"/>
  <c r="AN547" i="8" s="1"/>
  <c r="AM744" i="8"/>
  <c r="AN744" i="8" s="1"/>
  <c r="AM933" i="8"/>
  <c r="AN933" i="8" s="1"/>
  <c r="AM988" i="8"/>
  <c r="AN988" i="8" s="1"/>
  <c r="AM187" i="8"/>
  <c r="AN187" i="8" s="1"/>
  <c r="AN403" i="8"/>
  <c r="AM380" i="8"/>
  <c r="AN380" i="8" s="1"/>
  <c r="AM709" i="8"/>
  <c r="AN709" i="8" s="1"/>
  <c r="AM723" i="8"/>
  <c r="AN723" i="8" s="1"/>
  <c r="AM815" i="8"/>
  <c r="AN815" i="8" s="1"/>
  <c r="AM968" i="8"/>
  <c r="AN968" i="8" s="1"/>
  <c r="AM135" i="8"/>
  <c r="AN135" i="8" s="1"/>
  <c r="AM261" i="8"/>
  <c r="AN261" i="8" s="1"/>
  <c r="AM191" i="8"/>
  <c r="AN191" i="8" s="1"/>
  <c r="AM249" i="8"/>
  <c r="AN249" i="8" s="1"/>
  <c r="AM340" i="8"/>
  <c r="AN340" i="8" s="1"/>
  <c r="AM437" i="8"/>
  <c r="AN437" i="8" s="1"/>
  <c r="AM746" i="8"/>
  <c r="AN746" i="8" s="1"/>
  <c r="AM834" i="8"/>
  <c r="AN834" i="8" s="1"/>
  <c r="AM980" i="8"/>
  <c r="AN980" i="8" s="1"/>
  <c r="AM208" i="8"/>
  <c r="AN208" i="8" s="1"/>
  <c r="AM503" i="8"/>
  <c r="AN503" i="8" s="1"/>
  <c r="AM479" i="8"/>
  <c r="AN479" i="8" s="1"/>
  <c r="AN786" i="8"/>
  <c r="AM989" i="8"/>
  <c r="AN989" i="8" s="1"/>
  <c r="AM122" i="8"/>
  <c r="AN122" i="8" s="1"/>
  <c r="AM399" i="8"/>
  <c r="AN399" i="8" s="1"/>
  <c r="AM374" i="8"/>
  <c r="AN374" i="8" s="1"/>
  <c r="AN495" i="8"/>
  <c r="AM554" i="8"/>
  <c r="AN554" i="8" s="1"/>
  <c r="AM611" i="8"/>
  <c r="AN611" i="8" s="1"/>
  <c r="AM770" i="8"/>
  <c r="AN770" i="8" s="1"/>
  <c r="AM859" i="8"/>
  <c r="AN859" i="8" s="1"/>
  <c r="AM955" i="8"/>
  <c r="AN955" i="8" s="1"/>
  <c r="AM145" i="8"/>
  <c r="AN145" i="8" s="1"/>
  <c r="AM106" i="8"/>
  <c r="AN106" i="8" s="1"/>
  <c r="AM98" i="8"/>
  <c r="AN98" i="8" s="1"/>
  <c r="AM269" i="8"/>
  <c r="AN269" i="8" s="1"/>
  <c r="AM511" i="8"/>
  <c r="AN511" i="8" s="1"/>
  <c r="AM415" i="8"/>
  <c r="AN415" i="8" s="1"/>
  <c r="AM564" i="8"/>
  <c r="AN564" i="8" s="1"/>
  <c r="AM741" i="8"/>
  <c r="AN741" i="8" s="1"/>
  <c r="AM862" i="8"/>
  <c r="AN862" i="8" s="1"/>
  <c r="AM312" i="8"/>
  <c r="AN312" i="8" s="1"/>
  <c r="AM584" i="8"/>
  <c r="AN584" i="8" s="1"/>
  <c r="AM785" i="8"/>
  <c r="AN785" i="8" s="1"/>
  <c r="AM971" i="8"/>
  <c r="AN971" i="8" s="1"/>
  <c r="AM950" i="8"/>
  <c r="AN950" i="8" s="1"/>
  <c r="AM236" i="8"/>
  <c r="AN236" i="8" s="1"/>
  <c r="AM243" i="8"/>
  <c r="AN243" i="8" s="1"/>
  <c r="AM288" i="8"/>
  <c r="AN288" i="8" s="1"/>
  <c r="AM646" i="8"/>
  <c r="AN646" i="8" s="1"/>
  <c r="AM764" i="8"/>
  <c r="AN764" i="8" s="1"/>
  <c r="AM936" i="8"/>
  <c r="AN936" i="8" s="1"/>
  <c r="AM103" i="8"/>
  <c r="AN103" i="8" s="1"/>
  <c r="AM871" i="8"/>
  <c r="AM350" i="8"/>
  <c r="AN350" i="8" s="1"/>
  <c r="AM330" i="8"/>
  <c r="AN330" i="8" s="1"/>
  <c r="AM71" i="8"/>
  <c r="AN71" i="8" s="1"/>
  <c r="AM91" i="8"/>
  <c r="AM383" i="8"/>
  <c r="AN383" i="8" s="1"/>
  <c r="AM861" i="8"/>
  <c r="AN861" i="8" s="1"/>
  <c r="AN694" i="8"/>
  <c r="AM112" i="8"/>
  <c r="AM628" i="8"/>
  <c r="AM625" i="8"/>
  <c r="AN625" i="8" s="1"/>
  <c r="AM850" i="8"/>
  <c r="AM197" i="8"/>
  <c r="AM582" i="8"/>
  <c r="AM664" i="8"/>
  <c r="AM367" i="8"/>
  <c r="AN367" i="8" s="1"/>
  <c r="AM273" i="8"/>
  <c r="AN273" i="8" s="1"/>
  <c r="AM614" i="8"/>
  <c r="AM701" i="8"/>
  <c r="AM943" i="8"/>
  <c r="AM142" i="8"/>
  <c r="AN142" i="8" s="1"/>
  <c r="AM351" i="8"/>
  <c r="AN351" i="8" s="1"/>
  <c r="AM873" i="8"/>
  <c r="AN873" i="8" s="1"/>
  <c r="AM314" i="8"/>
  <c r="AN314" i="8" s="1"/>
  <c r="AM439" i="8"/>
  <c r="AM469" i="8"/>
  <c r="AM622" i="8"/>
  <c r="AM651" i="8"/>
  <c r="AM569" i="8"/>
  <c r="AM722" i="8"/>
  <c r="AN722" i="8" s="1"/>
  <c r="AM193" i="8"/>
  <c r="AN193" i="8" s="1"/>
  <c r="AM712" i="8"/>
  <c r="AN712" i="8" s="1"/>
  <c r="AM414" i="8"/>
  <c r="AM481" i="8"/>
  <c r="AM919" i="8"/>
  <c r="AM663" i="8"/>
  <c r="AM447" i="8"/>
  <c r="AN447" i="8" s="1"/>
  <c r="AM109" i="8"/>
  <c r="AN109" i="8" s="1"/>
  <c r="AM337" i="8"/>
  <c r="AN337" i="8" s="1"/>
  <c r="AM177" i="8"/>
  <c r="AN177" i="8" s="1"/>
  <c r="AM153" i="8"/>
  <c r="AM452" i="8"/>
  <c r="AM774" i="8"/>
  <c r="AN774" i="8" s="1"/>
  <c r="AM111" i="8"/>
  <c r="AN111" i="8" s="1"/>
  <c r="AM11" i="8"/>
  <c r="AN11" i="8" s="1"/>
  <c r="AM890" i="8"/>
  <c r="AN890" i="8" s="1"/>
  <c r="AM538" i="8"/>
  <c r="AN538" i="8" s="1"/>
  <c r="AM56" i="8"/>
  <c r="AN56" i="8" s="1"/>
  <c r="AM849" i="8"/>
  <c r="AN849" i="8" s="1"/>
  <c r="AM306" i="8"/>
  <c r="AN306" i="8" s="1"/>
  <c r="AM868" i="8"/>
  <c r="AN868" i="8" s="1"/>
  <c r="AM302" i="8"/>
  <c r="AN302" i="8" s="1"/>
  <c r="AM902" i="8"/>
  <c r="AN902" i="8" s="1"/>
  <c r="AM163" i="8"/>
  <c r="AN163" i="8" s="1"/>
  <c r="AM95" i="8"/>
  <c r="AN95" i="8" s="1"/>
  <c r="AM534" i="8"/>
  <c r="AN534" i="8" s="1"/>
  <c r="AM588" i="8"/>
  <c r="AN588" i="8" s="1"/>
  <c r="AM700" i="8"/>
  <c r="AN700" i="8" s="1"/>
  <c r="AM30" i="8"/>
  <c r="AN30" i="8" s="1"/>
  <c r="AM395" i="8"/>
  <c r="AN395" i="8" s="1"/>
  <c r="AM640" i="8"/>
  <c r="AN640" i="8" s="1"/>
  <c r="AM708" i="8"/>
  <c r="AN708" i="8" s="1"/>
  <c r="AM909" i="8"/>
  <c r="AN909" i="8" s="1"/>
  <c r="AM258" i="8"/>
  <c r="AN258" i="8" s="1"/>
  <c r="AM519" i="8"/>
  <c r="AN519" i="8" s="1"/>
  <c r="AM865" i="8"/>
  <c r="AN865" i="8" s="1"/>
  <c r="AM42" i="8"/>
  <c r="AN42" i="8" s="1"/>
  <c r="AM210" i="8"/>
  <c r="AN210" i="8" s="1"/>
  <c r="AM303" i="8"/>
  <c r="AN303" i="8" s="1"/>
  <c r="AM697" i="8"/>
  <c r="AN697" i="8" s="1"/>
  <c r="AM838" i="8"/>
  <c r="AN838" i="8" s="1"/>
  <c r="AM64" i="8"/>
  <c r="AN64" i="8" s="1"/>
  <c r="AM355" i="8"/>
  <c r="AN355" i="8" s="1"/>
  <c r="AM560" i="8"/>
  <c r="AN560" i="8" s="1"/>
  <c r="AM657" i="8"/>
  <c r="AN657" i="8" s="1"/>
  <c r="AM77" i="8"/>
  <c r="AN77" i="8" s="1"/>
  <c r="AM377" i="8"/>
  <c r="AN377" i="8" s="1"/>
  <c r="AM491" i="8"/>
  <c r="AN491" i="8" s="1"/>
  <c r="AM671" i="8"/>
  <c r="AN671" i="8" s="1"/>
  <c r="AM84" i="8"/>
  <c r="AN84" i="8" s="1"/>
  <c r="AM204" i="8"/>
  <c r="AN204" i="8" s="1"/>
  <c r="AM392" i="8"/>
  <c r="AN392" i="8" s="1"/>
  <c r="AM487" i="8"/>
  <c r="AN487" i="8" s="1"/>
  <c r="AM649" i="8"/>
  <c r="AN649" i="8" s="1"/>
  <c r="AM755" i="8"/>
  <c r="AN755" i="8" s="1"/>
  <c r="AM947" i="8"/>
  <c r="AN947" i="8" s="1"/>
  <c r="AM233" i="8"/>
  <c r="AN233" i="8" s="1"/>
  <c r="AM182" i="8"/>
  <c r="AN182" i="8" s="1"/>
  <c r="AM394" i="8"/>
  <c r="AN394" i="8" s="1"/>
  <c r="AM599" i="8"/>
  <c r="AN599" i="8" s="1"/>
  <c r="AM775" i="8"/>
  <c r="AN775" i="8" s="1"/>
  <c r="AM854" i="8"/>
  <c r="AN854" i="8" s="1"/>
  <c r="AM1004" i="8"/>
  <c r="AN1004" i="8" s="1"/>
  <c r="AM124" i="8"/>
  <c r="AN124" i="8" s="1"/>
  <c r="AM226" i="8"/>
  <c r="AN226" i="8" s="1"/>
  <c r="AM616" i="8"/>
  <c r="AN616" i="8" s="1"/>
  <c r="AM841" i="8"/>
  <c r="AN841" i="8" s="1"/>
  <c r="AM961" i="8"/>
  <c r="AN961" i="8" s="1"/>
  <c r="AM67" i="8"/>
  <c r="AN67" i="8" s="1"/>
  <c r="AM199" i="8"/>
  <c r="AN199" i="8" s="1"/>
  <c r="AM251" i="8"/>
  <c r="AN251" i="8" s="1"/>
  <c r="AM488" i="8"/>
  <c r="AN488" i="8" s="1"/>
  <c r="AM505" i="8"/>
  <c r="AN505" i="8" s="1"/>
  <c r="AM620" i="8"/>
  <c r="AN620" i="8" s="1"/>
  <c r="AM747" i="8"/>
  <c r="AN747" i="8" s="1"/>
  <c r="AM801" i="8"/>
  <c r="AN801" i="8" s="1"/>
  <c r="AM62" i="8"/>
  <c r="AN62" i="8" s="1"/>
  <c r="AM244" i="8"/>
  <c r="AN244" i="8" s="1"/>
  <c r="AM320" i="8"/>
  <c r="AN320" i="8" s="1"/>
  <c r="AM468" i="8"/>
  <c r="AN468" i="8" s="1"/>
  <c r="AM552" i="8"/>
  <c r="AN552" i="8" s="1"/>
  <c r="AM680" i="8"/>
  <c r="AN680" i="8" s="1"/>
  <c r="AM927" i="8"/>
  <c r="AN927" i="8" s="1"/>
  <c r="AM34" i="8"/>
  <c r="AN34" i="8" s="1"/>
  <c r="AM110" i="8"/>
  <c r="AN110" i="8" s="1"/>
  <c r="AM173" i="8"/>
  <c r="AN173" i="8" s="1"/>
  <c r="AM294" i="8"/>
  <c r="AN294" i="8" s="1"/>
  <c r="AM470" i="8"/>
  <c r="AN470" i="8" s="1"/>
  <c r="AM661" i="8"/>
  <c r="AN661" i="8" s="1"/>
  <c r="AM757" i="8"/>
  <c r="AN757" i="8" s="1"/>
  <c r="AM896" i="8"/>
  <c r="AN896" i="8" s="1"/>
  <c r="AM976" i="8"/>
  <c r="AN976" i="8" s="1"/>
  <c r="AM899" i="8"/>
  <c r="AN899" i="8" s="1"/>
  <c r="AM88" i="8"/>
  <c r="AN88" i="8" s="1"/>
  <c r="AM863" i="8"/>
  <c r="AN863" i="8" s="1"/>
  <c r="AM540" i="8"/>
  <c r="AN540" i="8" s="1"/>
  <c r="AM371" i="8"/>
  <c r="AN371" i="8" s="1"/>
  <c r="AM315" i="8"/>
  <c r="AN315" i="8" s="1"/>
  <c r="AM12" i="8"/>
  <c r="AN12" i="8" s="1"/>
  <c r="AM118" i="8"/>
  <c r="AN118" i="8" s="1"/>
  <c r="AM413" i="8"/>
  <c r="AN413" i="8" s="1"/>
  <c r="AM717" i="8"/>
  <c r="AN717" i="8" s="1"/>
  <c r="AM730" i="8"/>
  <c r="AN730" i="8" s="1"/>
  <c r="AM699" i="8"/>
  <c r="AM866" i="8"/>
  <c r="AM710" i="8"/>
  <c r="AN710" i="8" s="1"/>
  <c r="AM881" i="8"/>
  <c r="AM555" i="8"/>
  <c r="AM70" i="8"/>
  <c r="AM969" i="8"/>
  <c r="AM253" i="8"/>
  <c r="AM610" i="8"/>
  <c r="AM632" i="8"/>
  <c r="AM952" i="8"/>
  <c r="AM427" i="8"/>
  <c r="AM975" i="8"/>
  <c r="AM206" i="8"/>
  <c r="AM242" i="8"/>
  <c r="AM542" i="8"/>
  <c r="AN542" i="8" s="1"/>
  <c r="AM904" i="8"/>
  <c r="AN904" i="8" s="1"/>
  <c r="AM674" i="8"/>
  <c r="AN674" i="8" s="1"/>
  <c r="AM714" i="8"/>
  <c r="AN714" i="8" s="1"/>
  <c r="AN992" i="8"/>
  <c r="AN198" i="8"/>
  <c r="AN327" i="8"/>
  <c r="AM879" i="8"/>
  <c r="AN879" i="8" s="1"/>
  <c r="AM668" i="8"/>
  <c r="AN668" i="8" s="1"/>
  <c r="AN965" i="8"/>
  <c r="AN126" i="8"/>
  <c r="AN693" i="8"/>
  <c r="AN26" i="8"/>
  <c r="AN50" i="8"/>
  <c r="AN8" i="8"/>
  <c r="AM889" i="8"/>
  <c r="AN889" i="8" s="1"/>
  <c r="AN131" i="8"/>
  <c r="X39" i="8"/>
  <c r="X8" i="8"/>
  <c r="X1006" i="8"/>
  <c r="X988" i="8"/>
  <c r="X986" i="8"/>
  <c r="X981" i="8"/>
  <c r="X971" i="8"/>
  <c r="X941" i="8"/>
  <c r="X970" i="8"/>
  <c r="X929" i="8"/>
  <c r="X938" i="8"/>
  <c r="X930" i="8"/>
  <c r="X915" i="8"/>
  <c r="X969" i="8"/>
  <c r="X890" i="8"/>
  <c r="X914" i="8"/>
  <c r="X912" i="8"/>
  <c r="X922" i="8"/>
  <c r="X857" i="8"/>
  <c r="X892" i="8"/>
  <c r="X863" i="8"/>
  <c r="X835" i="8"/>
  <c r="X876" i="8"/>
  <c r="X858" i="8"/>
  <c r="X828" i="8"/>
  <c r="X825" i="8"/>
  <c r="X797" i="8"/>
  <c r="X765" i="8"/>
  <c r="X808" i="8"/>
  <c r="X790" i="8"/>
  <c r="X803" i="8"/>
  <c r="X771" i="8"/>
  <c r="X736" i="8"/>
  <c r="X760" i="8"/>
  <c r="X750" i="8"/>
  <c r="X839" i="8"/>
  <c r="X741" i="8"/>
  <c r="X683" i="8"/>
  <c r="X708" i="8"/>
  <c r="X739" i="8"/>
  <c r="X714" i="8"/>
  <c r="X701" i="8"/>
  <c r="X725" i="8"/>
  <c r="X631" i="8"/>
  <c r="X669" i="8"/>
  <c r="X681" i="8"/>
  <c r="X645" i="8"/>
  <c r="X653" i="8"/>
  <c r="X632" i="8"/>
  <c r="X617" i="8"/>
  <c r="X621" i="8"/>
  <c r="X634" i="8"/>
  <c r="X582" i="8"/>
  <c r="X610" i="8"/>
  <c r="X612" i="8"/>
  <c r="X545" i="8"/>
  <c r="X513" i="8"/>
  <c r="X601" i="8"/>
  <c r="X550" i="8"/>
  <c r="X578" i="8"/>
  <c r="X539" i="8"/>
  <c r="X507" i="8"/>
  <c r="X564" i="8"/>
  <c r="X532" i="8"/>
  <c r="X500" i="8"/>
  <c r="X457" i="8"/>
  <c r="X504" i="8"/>
  <c r="X462" i="8"/>
  <c r="X430" i="8"/>
  <c r="X398" i="8"/>
  <c r="X526" i="8"/>
  <c r="X460" i="8"/>
  <c r="X428" i="8"/>
  <c r="X396" i="8"/>
  <c r="X479" i="8"/>
  <c r="X487" i="8"/>
  <c r="X379" i="8"/>
  <c r="X996" i="8"/>
  <c r="X978" i="8"/>
  <c r="X1005" i="8"/>
  <c r="X995" i="8"/>
  <c r="X955" i="8"/>
  <c r="X951" i="8"/>
  <c r="X953" i="8"/>
  <c r="X934" i="8"/>
  <c r="X907" i="8"/>
  <c r="X924" i="8"/>
  <c r="X866" i="8"/>
  <c r="X898" i="8"/>
  <c r="X862" i="8"/>
  <c r="X873" i="8"/>
  <c r="X855" i="8"/>
  <c r="X851" i="8"/>
  <c r="X824" i="8"/>
  <c r="X842" i="8"/>
  <c r="X816" i="8"/>
  <c r="X792" i="8"/>
  <c r="X805" i="8"/>
  <c r="X769" i="8"/>
  <c r="X820" i="8"/>
  <c r="X782" i="8"/>
  <c r="X791" i="8"/>
  <c r="X752" i="8"/>
  <c r="X716" i="8"/>
  <c r="X758" i="8"/>
  <c r="X722" i="8"/>
  <c r="X729" i="8"/>
  <c r="X731" i="8"/>
  <c r="X696" i="8"/>
  <c r="X715" i="8"/>
  <c r="X694" i="8"/>
  <c r="X648" i="8"/>
  <c r="X635" i="8"/>
  <c r="X668" i="8"/>
  <c r="X679" i="8"/>
  <c r="X672" i="8"/>
  <c r="X624" i="8"/>
  <c r="X630" i="8"/>
  <c r="X644" i="8"/>
  <c r="X719" i="8"/>
  <c r="X571" i="8"/>
  <c r="X598" i="8"/>
  <c r="X565" i="8"/>
  <c r="X529" i="8"/>
  <c r="X493" i="8"/>
  <c r="X558" i="8"/>
  <c r="X585" i="8"/>
  <c r="X535" i="8"/>
  <c r="X499" i="8"/>
  <c r="X552" i="8"/>
  <c r="X506" i="8"/>
  <c r="X469" i="8"/>
  <c r="X520" i="8"/>
  <c r="X466" i="8"/>
  <c r="X426" i="8"/>
  <c r="X390" i="8"/>
  <c r="X480" i="8"/>
  <c r="X444" i="8"/>
  <c r="X408" i="8"/>
  <c r="X524" i="8"/>
  <c r="X433" i="8"/>
  <c r="X375" i="8"/>
  <c r="X415" i="8"/>
  <c r="X372" i="8"/>
  <c r="X329" i="8"/>
  <c r="X359" i="8"/>
  <c r="X303" i="8"/>
  <c r="X271" i="8"/>
  <c r="X471" i="8"/>
  <c r="X352" i="8"/>
  <c r="X304" i="8"/>
  <c r="X272" i="8"/>
  <c r="X417" i="8"/>
  <c r="X313" i="8"/>
  <c r="X216" i="8"/>
  <c r="X273" i="8"/>
  <c r="X429" i="8"/>
  <c r="X297" i="8"/>
  <c r="X194" i="8"/>
  <c r="X151" i="8"/>
  <c r="X133" i="8"/>
  <c r="X117" i="8"/>
  <c r="X101" i="8"/>
  <c r="X340" i="8"/>
  <c r="X226" i="8"/>
  <c r="X310" i="8"/>
  <c r="X210" i="8"/>
  <c r="X175" i="8"/>
  <c r="X641" i="8"/>
  <c r="X322" i="8"/>
  <c r="X309" i="8"/>
  <c r="X177" i="8"/>
  <c r="X285" i="8"/>
  <c r="X154" i="8"/>
  <c r="X122" i="8"/>
  <c r="X91" i="8"/>
  <c r="X217" i="8"/>
  <c r="X270" i="8"/>
  <c r="X140" i="8"/>
  <c r="X235" i="8"/>
  <c r="X155" i="8"/>
  <c r="X231" i="8"/>
  <c r="X32" i="8"/>
  <c r="X37" i="8"/>
  <c r="X112" i="8"/>
  <c r="X56" i="8"/>
  <c r="X360" i="8"/>
  <c r="X17" i="8"/>
  <c r="X70" i="8"/>
  <c r="X985" i="8"/>
  <c r="X1002" i="8"/>
  <c r="X950" i="8"/>
  <c r="X967" i="8"/>
  <c r="X968" i="8"/>
  <c r="X957" i="8"/>
  <c r="X940" i="8"/>
  <c r="X939" i="8"/>
  <c r="X931" i="8"/>
  <c r="X910" i="8"/>
  <c r="X882" i="8"/>
  <c r="X902" i="8"/>
  <c r="X878" i="8"/>
  <c r="X889" i="8"/>
  <c r="X871" i="8"/>
  <c r="X877" i="8"/>
  <c r="X847" i="8"/>
  <c r="X872" i="8"/>
  <c r="X831" i="8"/>
  <c r="X800" i="8"/>
  <c r="X837" i="8"/>
  <c r="X777" i="8"/>
  <c r="X817" i="8"/>
  <c r="X794" i="8"/>
  <c r="X799" i="8"/>
  <c r="X780" i="8"/>
  <c r="X724" i="8"/>
  <c r="X772" i="8"/>
  <c r="X730" i="8"/>
  <c r="X718" i="8"/>
  <c r="X687" i="8"/>
  <c r="X704" i="8"/>
  <c r="X723" i="8"/>
  <c r="X702" i="8"/>
  <c r="X663" i="8"/>
  <c r="X652" i="8"/>
  <c r="X709" i="8"/>
  <c r="X697" i="8"/>
  <c r="X705" i="8"/>
  <c r="X649" i="8"/>
  <c r="X603" i="8"/>
  <c r="X640" i="8"/>
  <c r="X599" i="8"/>
  <c r="X596" i="8"/>
  <c r="X576" i="8"/>
  <c r="X583" i="8"/>
  <c r="X537" i="8"/>
  <c r="X501" i="8"/>
  <c r="X566" i="8"/>
  <c r="X620" i="8"/>
  <c r="X547" i="8"/>
  <c r="X511" i="8"/>
  <c r="X560" i="8"/>
  <c r="X591" i="8"/>
  <c r="X477" i="8"/>
  <c r="X494" i="8"/>
  <c r="X474" i="8"/>
  <c r="X438" i="8"/>
  <c r="X402" i="8"/>
  <c r="X496" i="8"/>
  <c r="X452" i="8"/>
  <c r="X416" i="8"/>
  <c r="X380" i="8"/>
  <c r="X391" i="8"/>
  <c r="X405" i="8"/>
  <c r="X437" i="8"/>
  <c r="X393" i="8"/>
  <c r="X345" i="8"/>
  <c r="X369" i="8"/>
  <c r="X311" i="8"/>
  <c r="X279" i="8"/>
  <c r="X246" i="8"/>
  <c r="X512" i="8"/>
  <c r="X312" i="8"/>
  <c r="X280" i="8"/>
  <c r="X248" i="8"/>
  <c r="X324" i="8"/>
  <c r="X224" i="8"/>
  <c r="X294" i="8"/>
  <c r="X293" i="8"/>
  <c r="X333" i="8"/>
  <c r="X202" i="8"/>
  <c r="X170" i="8"/>
  <c r="X137" i="8"/>
  <c r="X121" i="8"/>
  <c r="X105" i="8"/>
  <c r="X357" i="8"/>
  <c r="X238" i="8"/>
  <c r="X351" i="8"/>
  <c r="X243" i="8"/>
  <c r="X183" i="8"/>
  <c r="X74" i="8"/>
  <c r="X236" i="8"/>
  <c r="X168" i="8"/>
  <c r="X211" i="8"/>
  <c r="X318" i="8"/>
  <c r="X204" i="8"/>
  <c r="X130" i="8"/>
  <c r="X98" i="8"/>
  <c r="X67" i="8"/>
  <c r="X163" i="8"/>
  <c r="X162" i="8"/>
  <c r="X116" i="8"/>
  <c r="X193" i="8"/>
  <c r="X80" i="8"/>
  <c r="X51" i="8"/>
  <c r="X59" i="8"/>
  <c r="X160" i="8"/>
  <c r="X63" i="8"/>
  <c r="X16" i="8"/>
  <c r="X38" i="8"/>
  <c r="X158" i="8"/>
  <c r="X26" i="8"/>
  <c r="X1001" i="8"/>
  <c r="X994" i="8"/>
  <c r="X974" i="8"/>
  <c r="X979" i="8"/>
  <c r="X954" i="8"/>
  <c r="X928" i="8"/>
  <c r="X927" i="8"/>
  <c r="X956" i="8"/>
  <c r="X896" i="8"/>
  <c r="X894" i="8"/>
  <c r="X881" i="8"/>
  <c r="X853" i="8"/>
  <c r="X849" i="8"/>
  <c r="X861" i="8"/>
  <c r="X868" i="8"/>
  <c r="X815" i="8"/>
  <c r="X773" i="8"/>
  <c r="X812" i="8"/>
  <c r="X766" i="8"/>
  <c r="X756" i="8"/>
  <c r="X762" i="8"/>
  <c r="X738" i="8"/>
  <c r="X755" i="8"/>
  <c r="X747" i="8"/>
  <c r="X788" i="8"/>
  <c r="X698" i="8"/>
  <c r="X689" i="8"/>
  <c r="X615" i="8"/>
  <c r="X680" i="8"/>
  <c r="X659" i="8"/>
  <c r="X611" i="8"/>
  <c r="X636" i="8"/>
  <c r="X579" i="8"/>
  <c r="X586" i="8"/>
  <c r="X577" i="8"/>
  <c r="X521" i="8"/>
  <c r="X593" i="8"/>
  <c r="X604" i="8"/>
  <c r="X527" i="8"/>
  <c r="X606" i="8"/>
  <c r="X516" i="8"/>
  <c r="X461" i="8"/>
  <c r="X482" i="8"/>
  <c r="X434" i="8"/>
  <c r="X382" i="8"/>
  <c r="X464" i="8"/>
  <c r="X412" i="8"/>
  <c r="X447" i="8"/>
  <c r="X439" i="8"/>
  <c r="X427" i="8"/>
  <c r="X441" i="8"/>
  <c r="X413" i="8"/>
  <c r="X307" i="8"/>
  <c r="X263" i="8"/>
  <c r="X337" i="8"/>
  <c r="X308" i="8"/>
  <c r="X264" i="8"/>
  <c r="X339" i="8"/>
  <c r="X220" i="8"/>
  <c r="X374" i="8"/>
  <c r="X344" i="8"/>
  <c r="X198" i="8"/>
  <c r="X145" i="8"/>
  <c r="X125" i="8"/>
  <c r="X103" i="8"/>
  <c r="X306" i="8"/>
  <c r="X209" i="8"/>
  <c r="X233" i="8"/>
  <c r="X167" i="8"/>
  <c r="X290" i="8"/>
  <c r="X159" i="8"/>
  <c r="X164" i="8"/>
  <c r="X253" i="8"/>
  <c r="X126" i="8"/>
  <c r="X73" i="8"/>
  <c r="X180" i="8"/>
  <c r="X144" i="8"/>
  <c r="X189" i="8"/>
  <c r="X83" i="8"/>
  <c r="X46" i="8"/>
  <c r="X27" i="8"/>
  <c r="X30" i="8"/>
  <c r="X993" i="8"/>
  <c r="X1000" i="8"/>
  <c r="X973" i="8"/>
  <c r="X933" i="8"/>
  <c r="X945" i="8"/>
  <c r="X919" i="8"/>
  <c r="X920" i="8"/>
  <c r="X916" i="8"/>
  <c r="X888" i="8"/>
  <c r="X886" i="8"/>
  <c r="X865" i="8"/>
  <c r="X852" i="8"/>
  <c r="X848" i="8"/>
  <c r="X864" i="8"/>
  <c r="X841" i="8"/>
  <c r="X813" i="8"/>
  <c r="X761" i="8"/>
  <c r="X806" i="8"/>
  <c r="X807" i="8"/>
  <c r="X748" i="8"/>
  <c r="X757" i="8"/>
  <c r="X734" i="8"/>
  <c r="X707" i="8"/>
  <c r="X721" i="8"/>
  <c r="X733" i="8"/>
  <c r="X690" i="8"/>
  <c r="X682" i="8"/>
  <c r="X735" i="8"/>
  <c r="X685" i="8"/>
  <c r="X657" i="8"/>
  <c r="X607" i="8"/>
  <c r="X622" i="8"/>
  <c r="X574" i="8"/>
  <c r="X581" i="8"/>
  <c r="X561" i="8"/>
  <c r="X517" i="8"/>
  <c r="X573" i="8"/>
  <c r="X567" i="8"/>
  <c r="X523" i="8"/>
  <c r="X584" i="8"/>
  <c r="X490" i="8"/>
  <c r="X453" i="8"/>
  <c r="X478" i="8"/>
  <c r="X422" i="8"/>
  <c r="X522" i="8"/>
  <c r="X456" i="8"/>
  <c r="X404" i="8"/>
  <c r="X443" i="8"/>
  <c r="AA443" i="8" s="1"/>
  <c r="AB443" i="8" s="1"/>
  <c r="AC443" i="8" s="1"/>
  <c r="X425" i="8"/>
  <c r="X399" i="8"/>
  <c r="X366" i="8"/>
  <c r="X377" i="8"/>
  <c r="X299" i="8"/>
  <c r="X259" i="8"/>
  <c r="X638" i="8"/>
  <c r="X300" i="8"/>
  <c r="X260" i="8"/>
  <c r="X328" i="8"/>
  <c r="X212" i="8"/>
  <c r="X335" i="8"/>
  <c r="X338" i="8"/>
  <c r="X190" i="8"/>
  <c r="X143" i="8"/>
  <c r="X123" i="8"/>
  <c r="X99" i="8"/>
  <c r="X301" i="8"/>
  <c r="X423" i="8"/>
  <c r="X203" i="8"/>
  <c r="X150" i="8"/>
  <c r="X266" i="8"/>
  <c r="X229" i="8"/>
  <c r="X156" i="8"/>
  <c r="X215" i="8"/>
  <c r="X118" i="8"/>
  <c r="X72" i="8"/>
  <c r="X176" i="8"/>
  <c r="X136" i="8"/>
  <c r="X185" i="8"/>
  <c r="X81" i="8"/>
  <c r="X10" i="8"/>
  <c r="X24" i="8"/>
  <c r="X65" i="8"/>
  <c r="X18" i="8"/>
  <c r="X1004" i="8"/>
  <c r="X992" i="8"/>
  <c r="X964" i="8"/>
  <c r="X965" i="8"/>
  <c r="X937" i="8"/>
  <c r="X911" i="8"/>
  <c r="X923" i="8"/>
  <c r="X908" i="8"/>
  <c r="X880" i="8"/>
  <c r="X870" i="8"/>
  <c r="X909" i="8"/>
  <c r="X846" i="8"/>
  <c r="X832" i="8"/>
  <c r="X856" i="8"/>
  <c r="X809" i="8"/>
  <c r="X826" i="8"/>
  <c r="X850" i="8"/>
  <c r="X802" i="8"/>
  <c r="X795" i="8"/>
  <c r="X744" i="8"/>
  <c r="X753" i="8"/>
  <c r="X726" i="8"/>
  <c r="X703" i="8"/>
  <c r="X713" i="8"/>
  <c r="X717" i="8"/>
  <c r="X686" i="8"/>
  <c r="X666" i="8"/>
  <c r="X678" i="8"/>
  <c r="X670" i="8"/>
  <c r="X655" i="8"/>
  <c r="X633" i="8"/>
  <c r="X616" i="8"/>
  <c r="X570" i="8"/>
  <c r="X602" i="8"/>
  <c r="X557" i="8"/>
  <c r="X509" i="8"/>
  <c r="X562" i="8"/>
  <c r="X563" i="8"/>
  <c r="X519" i="8"/>
  <c r="X556" i="8"/>
  <c r="X592" i="8"/>
  <c r="X449" i="8"/>
  <c r="X470" i="8"/>
  <c r="X418" i="8"/>
  <c r="X498" i="8"/>
  <c r="X448" i="8"/>
  <c r="X400" i="8"/>
  <c r="X421" i="8"/>
  <c r="X389" i="8"/>
  <c r="X383" i="8"/>
  <c r="X361" i="8"/>
  <c r="X364" i="8"/>
  <c r="X295" i="8"/>
  <c r="X255" i="8"/>
  <c r="X363" i="8"/>
  <c r="X296" i="8"/>
  <c r="X256" i="8"/>
  <c r="X323" i="8"/>
  <c r="X395" i="8"/>
  <c r="X325" i="8"/>
  <c r="X302" i="8"/>
  <c r="X186" i="8"/>
  <c r="X141" i="8"/>
  <c r="X119" i="8"/>
  <c r="X97" i="8"/>
  <c r="X281" i="8"/>
  <c r="X326" i="8"/>
  <c r="X199" i="8"/>
  <c r="X82" i="8"/>
  <c r="X354" i="8"/>
  <c r="X227" i="8"/>
  <c r="X356" i="8"/>
  <c r="X157" i="8"/>
  <c r="X114" i="8"/>
  <c r="X71" i="8"/>
  <c r="X152" i="8"/>
  <c r="X132" i="8"/>
  <c r="X184" i="8"/>
  <c r="X79" i="8"/>
  <c r="X225" i="8"/>
  <c r="X20" i="8"/>
  <c r="X61" i="8"/>
  <c r="X980" i="8"/>
  <c r="X976" i="8"/>
  <c r="X989" i="8"/>
  <c r="X952" i="8"/>
  <c r="X961" i="8"/>
  <c r="X903" i="8"/>
  <c r="X899" i="8"/>
  <c r="X959" i="8"/>
  <c r="X906" i="8"/>
  <c r="X854" i="8"/>
  <c r="X895" i="8"/>
  <c r="X838" i="8"/>
  <c r="X885" i="8"/>
  <c r="X843" i="8"/>
  <c r="X804" i="8"/>
  <c r="X801" i="8"/>
  <c r="X840" i="8"/>
  <c r="X798" i="8"/>
  <c r="X787" i="8"/>
  <c r="X740" i="8"/>
  <c r="X784" i="8"/>
  <c r="X776" i="8"/>
  <c r="X699" i="8"/>
  <c r="X711" i="8"/>
  <c r="X759" i="8"/>
  <c r="X677" i="8"/>
  <c r="X665" i="8"/>
  <c r="X667" i="8"/>
  <c r="X664" i="8"/>
  <c r="X651" i="8"/>
  <c r="X628" i="8"/>
  <c r="X626" i="8"/>
  <c r="X597" i="8"/>
  <c r="X589" i="8"/>
  <c r="X553" i="8"/>
  <c r="X505" i="8"/>
  <c r="X554" i="8"/>
  <c r="X559" i="8"/>
  <c r="X515" i="8"/>
  <c r="X548" i="8"/>
  <c r="X518" i="8"/>
  <c r="X534" i="8"/>
  <c r="X458" i="8"/>
  <c r="X414" i="8"/>
  <c r="X530" i="8"/>
  <c r="X440" i="8"/>
  <c r="X392" i="8"/>
  <c r="X407" i="8"/>
  <c r="X371" i="8"/>
  <c r="X483" i="8"/>
  <c r="X350" i="8"/>
  <c r="X348" i="8"/>
  <c r="X291" i="8"/>
  <c r="X251" i="8"/>
  <c r="X347" i="8"/>
  <c r="X292" i="8"/>
  <c r="X252" i="8"/>
  <c r="X289" i="8"/>
  <c r="X365" i="8"/>
  <c r="X298" i="8"/>
  <c r="X282" i="8"/>
  <c r="X182" i="8"/>
  <c r="X139" i="8"/>
  <c r="X115" i="8"/>
  <c r="X95" i="8"/>
  <c r="X262" i="8"/>
  <c r="X305" i="8"/>
  <c r="X195" i="8"/>
  <c r="X78" i="8"/>
  <c r="X431" i="8"/>
  <c r="X221" i="8"/>
  <c r="X319" i="8"/>
  <c r="X153" i="8"/>
  <c r="X110" i="8"/>
  <c r="X69" i="8"/>
  <c r="X265" i="8"/>
  <c r="X128" i="8"/>
  <c r="X349" i="8"/>
  <c r="X161" i="8"/>
  <c r="X108" i="8"/>
  <c r="X314" i="8"/>
  <c r="X999" i="8"/>
  <c r="X966" i="8"/>
  <c r="X972" i="8"/>
  <c r="X949" i="8"/>
  <c r="X960" i="8"/>
  <c r="X943" i="8"/>
  <c r="X944" i="8"/>
  <c r="X913" i="8"/>
  <c r="X901" i="8"/>
  <c r="X942" i="8"/>
  <c r="X887" i="8"/>
  <c r="X867" i="8"/>
  <c r="X845" i="8"/>
  <c r="X860" i="8"/>
  <c r="X796" i="8"/>
  <c r="X793" i="8"/>
  <c r="X823" i="8"/>
  <c r="X786" i="8"/>
  <c r="X783" i="8"/>
  <c r="X732" i="8"/>
  <c r="X764" i="8"/>
  <c r="X768" i="8"/>
  <c r="X695" i="8"/>
  <c r="X700" i="8"/>
  <c r="X737" i="8"/>
  <c r="X676" i="8"/>
  <c r="X646" i="8"/>
  <c r="X656" i="8"/>
  <c r="X658" i="8"/>
  <c r="X629" i="8"/>
  <c r="X618" i="8"/>
  <c r="X608" i="8"/>
  <c r="X595" i="8"/>
  <c r="X588" i="8"/>
  <c r="X549" i="8"/>
  <c r="X497" i="8"/>
  <c r="X546" i="8"/>
  <c r="X555" i="8"/>
  <c r="X503" i="8"/>
  <c r="X544" i="8"/>
  <c r="X485" i="8"/>
  <c r="X572" i="8"/>
  <c r="X454" i="8"/>
  <c r="X410" i="8"/>
  <c r="X484" i="8"/>
  <c r="X436" i="8"/>
  <c r="X388" i="8"/>
  <c r="X467" i="8"/>
  <c r="X367" i="8"/>
  <c r="X451" i="8"/>
  <c r="X334" i="8"/>
  <c r="X343" i="8"/>
  <c r="X287" i="8"/>
  <c r="X245" i="8"/>
  <c r="X336" i="8"/>
  <c r="X288" i="8"/>
  <c r="X419" i="8"/>
  <c r="X274" i="8"/>
  <c r="X341" i="8"/>
  <c r="X277" i="8"/>
  <c r="X257" i="8"/>
  <c r="X178" i="8"/>
  <c r="X135" i="8"/>
  <c r="X113" i="8"/>
  <c r="X93" i="8"/>
  <c r="X230" i="8"/>
  <c r="X286" i="8"/>
  <c r="X191" i="8"/>
  <c r="X58" i="8"/>
  <c r="X362" i="8"/>
  <c r="X219" i="8"/>
  <c r="X317" i="8"/>
  <c r="X146" i="8"/>
  <c r="X106" i="8"/>
  <c r="X223" i="8"/>
  <c r="X241" i="8"/>
  <c r="X124" i="8"/>
  <c r="X165" i="8"/>
  <c r="X104" i="8"/>
  <c r="X77" i="8"/>
  <c r="X148" i="8"/>
  <c r="X45" i="8"/>
  <c r="X47" i="8"/>
  <c r="X96" i="8"/>
  <c r="X975" i="8"/>
  <c r="X962" i="8"/>
  <c r="X936" i="8"/>
  <c r="X921" i="8"/>
  <c r="X836" i="8"/>
  <c r="X833" i="8"/>
  <c r="X814" i="8"/>
  <c r="X720" i="8"/>
  <c r="X691" i="8"/>
  <c r="X706" i="8"/>
  <c r="X639" i="8"/>
  <c r="X693" i="8"/>
  <c r="X605" i="8"/>
  <c r="X643" i="8"/>
  <c r="X495" i="8"/>
  <c r="X465" i="8"/>
  <c r="X394" i="8"/>
  <c r="X384" i="8"/>
  <c r="X445" i="8"/>
  <c r="X327" i="8"/>
  <c r="X331" i="8"/>
  <c r="X958" i="8"/>
  <c r="X963" i="8"/>
  <c r="X926" i="8"/>
  <c r="X904" i="8"/>
  <c r="X869" i="8"/>
  <c r="X829" i="8"/>
  <c r="X778" i="8"/>
  <c r="X712" i="8"/>
  <c r="X749" i="8"/>
  <c r="X675" i="8"/>
  <c r="X637" i="8"/>
  <c r="X662" i="8"/>
  <c r="X587" i="8"/>
  <c r="X594" i="8"/>
  <c r="X491" i="8"/>
  <c r="X510" i="8"/>
  <c r="X386" i="8"/>
  <c r="X538" i="8"/>
  <c r="X409" i="8"/>
  <c r="X315" i="8"/>
  <c r="X320" i="8"/>
  <c r="X269" i="8"/>
  <c r="X355" i="8"/>
  <c r="X129" i="8"/>
  <c r="X222" i="8"/>
  <c r="X171" i="8"/>
  <c r="X207" i="8"/>
  <c r="X102" i="8"/>
  <c r="X169" i="8"/>
  <c r="X75" i="8"/>
  <c r="X54" i="8"/>
  <c r="X42" i="8"/>
  <c r="X66" i="8"/>
  <c r="X977" i="8"/>
  <c r="X948" i="8"/>
  <c r="X918" i="8"/>
  <c r="X900" i="8"/>
  <c r="X834" i="8"/>
  <c r="X818" i="8"/>
  <c r="X774" i="8"/>
  <c r="X754" i="8"/>
  <c r="X751" i="8"/>
  <c r="X661" i="8"/>
  <c r="X647" i="8"/>
  <c r="X654" i="8"/>
  <c r="X575" i="8"/>
  <c r="X542" i="8"/>
  <c r="X609" i="8"/>
  <c r="X488" i="8"/>
  <c r="X476" i="8"/>
  <c r="X508" i="8"/>
  <c r="X376" i="8"/>
  <c r="X283" i="8"/>
  <c r="X316" i="8"/>
  <c r="X254" i="8"/>
  <c r="X240" i="8"/>
  <c r="X127" i="8"/>
  <c r="X218" i="8"/>
  <c r="X387" i="8"/>
  <c r="X172" i="8"/>
  <c r="X94" i="8"/>
  <c r="X120" i="8"/>
  <c r="X53" i="8"/>
  <c r="X33" i="8"/>
  <c r="X28" i="8"/>
  <c r="X44" i="8"/>
  <c r="X1003" i="8"/>
  <c r="X984" i="8"/>
  <c r="X932" i="8"/>
  <c r="X905" i="8"/>
  <c r="X897" i="8"/>
  <c r="X827" i="8"/>
  <c r="X789" i="8"/>
  <c r="X770" i="8"/>
  <c r="X746" i="8"/>
  <c r="X692" i="8"/>
  <c r="X642" i="8"/>
  <c r="X673" i="8"/>
  <c r="X600" i="8"/>
  <c r="X569" i="8"/>
  <c r="X625" i="8"/>
  <c r="X540" i="8"/>
  <c r="X486" i="8"/>
  <c r="X472" i="8"/>
  <c r="X455" i="8"/>
  <c r="X368" i="8"/>
  <c r="X275" i="8"/>
  <c r="X284" i="8"/>
  <c r="X228" i="8"/>
  <c r="X239" i="8"/>
  <c r="X111" i="8"/>
  <c r="X214" i="8"/>
  <c r="X381" i="8"/>
  <c r="X249" i="8"/>
  <c r="X90" i="8"/>
  <c r="X250" i="8"/>
  <c r="X64" i="8"/>
  <c r="X25" i="8"/>
  <c r="X14" i="8"/>
  <c r="X36" i="8"/>
  <c r="X998" i="8"/>
  <c r="X982" i="8"/>
  <c r="X946" i="8"/>
  <c r="X874" i="8"/>
  <c r="X879" i="8"/>
  <c r="X819" i="8"/>
  <c r="X785" i="8"/>
  <c r="X779" i="8"/>
  <c r="X742" i="8"/>
  <c r="X688" i="8"/>
  <c r="X627" i="8"/>
  <c r="X671" i="8"/>
  <c r="X580" i="8"/>
  <c r="X541" i="8"/>
  <c r="X568" i="8"/>
  <c r="X536" i="8"/>
  <c r="X450" i="8"/>
  <c r="X468" i="8"/>
  <c r="X435" i="8"/>
  <c r="X514" i="8"/>
  <c r="X267" i="8"/>
  <c r="X276" i="8"/>
  <c r="X330" i="8"/>
  <c r="X208" i="8"/>
  <c r="X109" i="8"/>
  <c r="X261" i="8"/>
  <c r="X378" i="8"/>
  <c r="X234" i="8"/>
  <c r="X237" i="8"/>
  <c r="X205" i="8"/>
  <c r="X43" i="8"/>
  <c r="X21" i="8"/>
  <c r="X196" i="8"/>
  <c r="X34" i="8"/>
  <c r="X990" i="8"/>
  <c r="X997" i="8"/>
  <c r="X925" i="8"/>
  <c r="X893" i="8"/>
  <c r="X859" i="8"/>
  <c r="X884" i="8"/>
  <c r="X781" i="8"/>
  <c r="X775" i="8"/>
  <c r="X763" i="8"/>
  <c r="X684" i="8"/>
  <c r="X623" i="8"/>
  <c r="X614" i="8"/>
  <c r="X590" i="8"/>
  <c r="X533" i="8"/>
  <c r="X551" i="8"/>
  <c r="X528" i="8"/>
  <c r="X446" i="8"/>
  <c r="X432" i="8"/>
  <c r="X475" i="8"/>
  <c r="X502" i="8"/>
  <c r="X358" i="8"/>
  <c r="X268" i="8"/>
  <c r="X278" i="8"/>
  <c r="X174" i="8"/>
  <c r="X107" i="8"/>
  <c r="X247" i="8"/>
  <c r="X258" i="8"/>
  <c r="X232" i="8"/>
  <c r="X200" i="8"/>
  <c r="X92" i="8"/>
  <c r="X35" i="8"/>
  <c r="X15" i="8"/>
  <c r="X201" i="8"/>
  <c r="X12" i="8"/>
  <c r="X991" i="8"/>
  <c r="X987" i="8"/>
  <c r="X917" i="8"/>
  <c r="X891" i="8"/>
  <c r="X875" i="8"/>
  <c r="X830" i="8"/>
  <c r="X822" i="8"/>
  <c r="X821" i="8"/>
  <c r="X745" i="8"/>
  <c r="X727" i="8"/>
  <c r="X619" i="8"/>
  <c r="X674" i="8"/>
  <c r="X767" i="8"/>
  <c r="X525" i="8"/>
  <c r="X543" i="8"/>
  <c r="X481" i="8"/>
  <c r="X442" i="8"/>
  <c r="X424" i="8"/>
  <c r="X492" i="8"/>
  <c r="X459" i="8"/>
  <c r="X353" i="8"/>
  <c r="X403" i="8"/>
  <c r="X401" i="8"/>
  <c r="X166" i="8"/>
  <c r="X370" i="8"/>
  <c r="X244" i="8"/>
  <c r="X242" i="8"/>
  <c r="X142" i="8"/>
  <c r="X188" i="8"/>
  <c r="X85" i="8"/>
  <c r="X87" i="8"/>
  <c r="X88" i="8"/>
  <c r="X192" i="8"/>
  <c r="X810" i="8"/>
  <c r="X531" i="8"/>
  <c r="X385" i="8"/>
  <c r="X179" i="8"/>
  <c r="X89" i="8"/>
  <c r="X728" i="8"/>
  <c r="X473" i="8"/>
  <c r="X411" i="8"/>
  <c r="X173" i="8"/>
  <c r="X49" i="8"/>
  <c r="X983" i="8"/>
  <c r="X743" i="8"/>
  <c r="X406" i="8"/>
  <c r="X373" i="8"/>
  <c r="X213" i="8"/>
  <c r="X40" i="8"/>
  <c r="X947" i="8"/>
  <c r="X710" i="8"/>
  <c r="X420" i="8"/>
  <c r="X147" i="8"/>
  <c r="X138" i="8"/>
  <c r="X55" i="8"/>
  <c r="X935" i="8"/>
  <c r="X650" i="8"/>
  <c r="X463" i="8"/>
  <c r="X131" i="8"/>
  <c r="X134" i="8"/>
  <c r="X52" i="8"/>
  <c r="X883" i="8"/>
  <c r="X660" i="8"/>
  <c r="X332" i="8"/>
  <c r="X346" i="8"/>
  <c r="X206" i="8"/>
  <c r="X181" i="8"/>
  <c r="X844" i="8"/>
  <c r="X613" i="8"/>
  <c r="X342" i="8"/>
  <c r="X321" i="8"/>
  <c r="X197" i="8"/>
  <c r="X68" i="8"/>
  <c r="X811" i="8"/>
  <c r="X489" i="8"/>
  <c r="X397" i="8"/>
  <c r="X187" i="8"/>
  <c r="X84" i="8"/>
  <c r="X50" i="8"/>
  <c r="X57" i="8"/>
  <c r="X60" i="8"/>
  <c r="X76" i="8"/>
  <c r="X11" i="8"/>
  <c r="X62" i="8"/>
  <c r="X100" i="8"/>
  <c r="X149" i="8"/>
  <c r="X13" i="8"/>
  <c r="X23" i="8"/>
  <c r="X19" i="8"/>
  <c r="X31" i="8"/>
  <c r="X29" i="8"/>
  <c r="X86" i="8"/>
  <c r="X48" i="8"/>
  <c r="X22" i="8"/>
  <c r="X9" i="8"/>
  <c r="X41" i="8"/>
  <c r="AM78" i="8"/>
  <c r="AN78" i="8" s="1"/>
  <c r="AN363" i="8"/>
  <c r="AN711" i="8"/>
  <c r="AM281" i="8"/>
  <c r="AN281" i="8" s="1"/>
  <c r="AN180" i="8"/>
  <c r="AN376" i="8"/>
  <c r="AN745" i="8"/>
  <c r="AN299" i="8"/>
  <c r="AM429" i="8"/>
  <c r="AN429" i="8" s="1"/>
  <c r="AM529" i="8"/>
  <c r="AN529" i="8" s="1"/>
  <c r="AN257" i="8"/>
  <c r="AN606" i="8"/>
  <c r="AN116" i="8"/>
  <c r="AN493" i="8"/>
  <c r="AN537" i="8"/>
  <c r="AM76" i="8"/>
  <c r="AN76" i="8" s="1"/>
  <c r="AM47" i="8"/>
  <c r="AN47" i="8" s="1"/>
  <c r="AN619" i="8"/>
  <c r="AM372" i="8"/>
  <c r="AN372" i="8" s="1"/>
  <c r="AM339" i="8"/>
  <c r="AN339" i="8" s="1"/>
  <c r="AN679" i="8"/>
  <c r="AM54" i="8"/>
  <c r="AN54" i="8" s="1"/>
  <c r="AM129" i="8"/>
  <c r="AN129" i="8" s="1"/>
  <c r="AM333" i="8"/>
  <c r="AN333" i="8" s="1"/>
  <c r="AM549" i="8"/>
  <c r="AN549" i="8" s="1"/>
  <c r="AM737" i="8"/>
  <c r="AN737" i="8" s="1"/>
  <c r="AM913" i="8"/>
  <c r="AN913" i="8" s="1"/>
  <c r="AN991" i="8"/>
  <c r="AM642" i="8"/>
  <c r="AN642" i="8" s="1"/>
  <c r="AM806" i="8"/>
  <c r="AN806" i="8" s="1"/>
  <c r="AN901" i="8"/>
  <c r="AN289" i="8"/>
  <c r="AM818" i="8"/>
  <c r="AN818" i="8" s="1"/>
  <c r="AM875" i="8"/>
  <c r="AN875" i="8" s="1"/>
  <c r="AN938" i="8"/>
  <c r="AM262" i="8"/>
  <c r="AN262" i="8" s="1"/>
  <c r="AM589" i="8"/>
  <c r="AN589" i="8" s="1"/>
  <c r="AN59" i="8"/>
  <c r="AN486" i="8"/>
  <c r="AM200" i="8"/>
  <c r="AN200" i="8" s="1"/>
  <c r="AN587" i="8"/>
  <c r="AM650" i="8"/>
  <c r="AN650" i="8" s="1"/>
  <c r="AN283" i="8"/>
  <c r="AN520" i="8"/>
  <c r="AN101" i="8"/>
  <c r="AN40" i="8"/>
  <c r="AM558" i="8"/>
  <c r="AN558" i="8" s="1"/>
  <c r="AM844" i="8"/>
  <c r="AN844" i="8" s="1"/>
  <c r="AM321" i="8"/>
  <c r="AN321" i="8" s="1"/>
  <c r="AM341" i="8"/>
  <c r="AN341" i="8" s="1"/>
  <c r="AM615" i="8"/>
  <c r="AN615" i="8" s="1"/>
  <c r="AM309" i="8"/>
  <c r="AN309" i="8" s="1"/>
  <c r="AM666" i="8"/>
  <c r="AN666" i="8" s="1"/>
  <c r="AM956" i="8"/>
  <c r="AN956" i="8" s="1"/>
  <c r="AM892" i="8"/>
  <c r="AN892" i="8" s="1"/>
  <c r="AM911" i="8"/>
  <c r="AN911" i="8" s="1"/>
  <c r="AN224" i="8"/>
  <c r="AN417" i="8"/>
  <c r="AM669" i="8"/>
  <c r="AN669" i="8" s="1"/>
  <c r="AN779" i="8"/>
  <c r="AN121" i="8"/>
  <c r="AN58" i="8"/>
  <c r="AN80" i="8"/>
  <c r="AN433" i="8"/>
  <c r="AN852" i="8"/>
  <c r="AN912" i="8"/>
  <c r="AN982" i="8"/>
  <c r="AM49" i="8"/>
  <c r="AN49" i="8" s="1"/>
  <c r="AN678" i="8"/>
  <c r="AM822" i="8"/>
  <c r="AN822" i="8" s="1"/>
  <c r="AN795" i="8"/>
  <c r="AM877" i="8"/>
  <c r="AN877" i="8" s="1"/>
  <c r="AN20" i="8"/>
  <c r="AN162" i="8"/>
  <c r="AN663" i="8"/>
  <c r="AM590" i="8"/>
  <c r="AN590" i="8" s="1"/>
  <c r="AN153" i="8"/>
  <c r="AN452" i="8"/>
  <c r="L21" i="7"/>
  <c r="Q29" i="3" s="1"/>
  <c r="Z30" i="4"/>
  <c r="AM235" i="8"/>
  <c r="AN235" i="8" s="1"/>
  <c r="AM883" i="8"/>
  <c r="AN883" i="8" s="1"/>
  <c r="AM31" i="8"/>
  <c r="AN31" i="8" s="1"/>
  <c r="AA182" i="8"/>
  <c r="AB182" i="8" s="1"/>
  <c r="AC182" i="8" s="1"/>
  <c r="L26" i="7"/>
  <c r="Q34" i="3" s="1"/>
  <c r="Z35" i="4"/>
  <c r="L10" i="7"/>
  <c r="Q18" i="3" s="1"/>
  <c r="Z19" i="4"/>
  <c r="AN203" i="8"/>
  <c r="AN702" i="8"/>
  <c r="AN541" i="8"/>
  <c r="AN301" i="8"/>
  <c r="AN729" i="8"/>
  <c r="AN207" i="8"/>
  <c r="AN43" i="8"/>
  <c r="Z51" i="5"/>
  <c r="Z49" i="5"/>
  <c r="AN964" i="8"/>
  <c r="AN781" i="8"/>
  <c r="AN608" i="8"/>
  <c r="AN559" i="8"/>
  <c r="AN483" i="8"/>
  <c r="AN169" i="8"/>
  <c r="AN920" i="8"/>
  <c r="AN846" i="8"/>
  <c r="AN733" i="8"/>
  <c r="AN644" i="8"/>
  <c r="AN561" i="8"/>
  <c r="AN450" i="8"/>
  <c r="AN296" i="8"/>
  <c r="AN759" i="8"/>
  <c r="AN641" i="8"/>
  <c r="AN449" i="8"/>
  <c r="AN222" i="8"/>
  <c r="AN929" i="8"/>
  <c r="AN336" i="8"/>
  <c r="AN342" i="8"/>
  <c r="AN772" i="8"/>
  <c r="AN100" i="8"/>
  <c r="T28" i="4"/>
  <c r="X28" i="4" s="1"/>
  <c r="M19" i="7"/>
  <c r="R27" i="3" s="1"/>
  <c r="AB27" i="3" s="1"/>
  <c r="AN871" i="8"/>
  <c r="AN91" i="8"/>
  <c r="AM188" i="8"/>
  <c r="AN188" i="8" s="1"/>
  <c r="AM924" i="8"/>
  <c r="AN924" i="8" s="1"/>
  <c r="AN112" i="8"/>
  <c r="AN628" i="8"/>
  <c r="AN850" i="8"/>
  <c r="AM463" i="8"/>
  <c r="AN463" i="8" s="1"/>
  <c r="AM386" i="8"/>
  <c r="AN386" i="8" s="1"/>
  <c r="AN197" i="8"/>
  <c r="AN582" i="8"/>
  <c r="AN664" i="8"/>
  <c r="AM318" i="8"/>
  <c r="AN318" i="8" s="1"/>
  <c r="AN614" i="8"/>
  <c r="AN701" i="8"/>
  <c r="AN943" i="8"/>
  <c r="AM215" i="8"/>
  <c r="AN215" i="8" s="1"/>
  <c r="AN474" i="8"/>
  <c r="AN439" i="8"/>
  <c r="AN469" i="8"/>
  <c r="AN622" i="8"/>
  <c r="AN651" i="8"/>
  <c r="AM382" i="8"/>
  <c r="AN382" i="8" s="1"/>
  <c r="AN569" i="8"/>
  <c r="AM983" i="8"/>
  <c r="AN983" i="8" s="1"/>
  <c r="AM456" i="8"/>
  <c r="AN456" i="8" s="1"/>
  <c r="AM618" i="8"/>
  <c r="AN618" i="8" s="1"/>
  <c r="AN414" i="8"/>
  <c r="AN481" i="8"/>
  <c r="AN919" i="8"/>
  <c r="AM995" i="8"/>
  <c r="AN995" i="8" s="1"/>
  <c r="AM726" i="8"/>
  <c r="AN726" i="8" s="1"/>
  <c r="AM907" i="8"/>
  <c r="AN907" i="8" s="1"/>
  <c r="AM107" i="8"/>
  <c r="AN107" i="8" s="1"/>
  <c r="AN699" i="8"/>
  <c r="AN866" i="8"/>
  <c r="AM543" i="8"/>
  <c r="AN543" i="8" s="1"/>
  <c r="AN881" i="8"/>
  <c r="AN555" i="8"/>
  <c r="AN70" i="8"/>
  <c r="AM113" i="8"/>
  <c r="AN113" i="8" s="1"/>
  <c r="AM448" i="8"/>
  <c r="AN448" i="8" s="1"/>
  <c r="AM884" i="8"/>
  <c r="AN884" i="8" s="1"/>
  <c r="AN969" i="8"/>
  <c r="AM176" i="8"/>
  <c r="AN176" i="8" s="1"/>
  <c r="AN253" i="8"/>
  <c r="AM425" i="8"/>
  <c r="AN425" i="8" s="1"/>
  <c r="AM442" i="8"/>
  <c r="AN442" i="8" s="1"/>
  <c r="AN610" i="8"/>
  <c r="AN632" i="8"/>
  <c r="AN952" i="8"/>
  <c r="AN427" i="8"/>
  <c r="AM792" i="8"/>
  <c r="AN792" i="8" s="1"/>
  <c r="AM874" i="8"/>
  <c r="AN874" i="8" s="1"/>
  <c r="AN975" i="8"/>
  <c r="AN206" i="8"/>
  <c r="AN242" i="8"/>
  <c r="AM721" i="8"/>
  <c r="AN721" i="8" s="1"/>
  <c r="AM73" i="8"/>
  <c r="AN73" i="8" s="1"/>
  <c r="AM231" i="8"/>
  <c r="AN231" i="8" s="1"/>
  <c r="AM672" i="8"/>
  <c r="AN672" i="8" s="1"/>
  <c r="AM763" i="8"/>
  <c r="AN763" i="8" s="1"/>
  <c r="AM617" i="8"/>
  <c r="AN617" i="8" s="1"/>
  <c r="AM544" i="8"/>
  <c r="AN544" i="8" s="1"/>
  <c r="AM381" i="8"/>
  <c r="AN381" i="8" s="1"/>
  <c r="AM311" i="8"/>
  <c r="AN311" i="8" s="1"/>
  <c r="AM247" i="8"/>
  <c r="AN247" i="8" s="1"/>
  <c r="AM326" i="8"/>
  <c r="AN326" i="8" s="1"/>
  <c r="L9" i="7"/>
  <c r="Q17" i="3" s="1"/>
  <c r="Z18" i="4"/>
  <c r="AN57" i="8"/>
  <c r="AN906" i="8"/>
  <c r="AN344" i="8"/>
  <c r="AN167" i="8"/>
  <c r="AN948" i="8"/>
  <c r="AN739" i="8"/>
  <c r="AN624" i="8"/>
  <c r="AN416" i="8"/>
  <c r="AN276" i="8"/>
  <c r="Q27" i="7"/>
  <c r="T18" i="4"/>
  <c r="X18" i="4" s="1"/>
  <c r="Q36" i="7"/>
  <c r="AN946" i="8"/>
  <c r="AN780" i="8"/>
  <c r="AN681" i="8"/>
  <c r="AN323" i="8"/>
  <c r="AN270" i="8"/>
  <c r="AN120" i="8"/>
  <c r="AN90" i="8"/>
  <c r="AN997" i="8"/>
  <c r="AN869" i="8"/>
  <c r="AN670" i="8"/>
  <c r="AN720" i="8"/>
  <c r="AN322" i="8"/>
  <c r="AN389" i="8"/>
  <c r="AN282" i="8"/>
  <c r="AN102" i="8"/>
  <c r="AN55" i="8"/>
  <c r="AN69" i="8"/>
  <c r="AN895" i="8"/>
  <c r="AN698" i="8"/>
  <c r="AN388" i="8"/>
  <c r="AN105" i="8"/>
  <c r="AN734" i="8"/>
  <c r="AN576" i="8"/>
  <c r="AN496" i="8"/>
  <c r="AN300" i="8"/>
  <c r="AN260" i="8"/>
  <c r="AN690" i="8"/>
  <c r="AN677" i="8"/>
  <c r="AN157" i="8"/>
  <c r="AN148" i="8"/>
  <c r="AN951" i="8"/>
  <c r="AN600" i="8"/>
  <c r="AN478" i="8"/>
  <c r="AN352" i="8"/>
  <c r="AN184" i="8"/>
  <c r="AN27" i="8"/>
  <c r="AN908" i="8"/>
  <c r="AN218" i="8"/>
  <c r="AN128" i="8"/>
  <c r="AN941" i="8"/>
  <c r="AN246" i="8"/>
  <c r="AN74" i="8"/>
  <c r="Z23" i="4"/>
  <c r="L14" i="7"/>
  <c r="Q22" i="3" s="1"/>
  <c r="L32" i="7"/>
  <c r="Q40" i="3" s="1"/>
  <c r="Z41" i="4"/>
  <c r="AN466" i="8"/>
  <c r="AN594" i="8"/>
  <c r="AN358" i="8"/>
  <c r="AN990" i="8"/>
  <c r="AN583" i="8"/>
  <c r="AN343" i="8"/>
  <c r="AN808" i="8"/>
  <c r="AN574" i="8"/>
  <c r="AN445" i="8"/>
  <c r="AN227" i="8"/>
  <c r="AN170" i="8"/>
  <c r="L25" i="7"/>
  <c r="Q33" i="3" s="1"/>
  <c r="Z34" i="4"/>
  <c r="AN585" i="8"/>
  <c r="AN424" i="8"/>
  <c r="AN290" i="8"/>
  <c r="AN79" i="8"/>
  <c r="AN97" i="8"/>
  <c r="AN979" i="8"/>
  <c r="AN878" i="8"/>
  <c r="AN638" i="8"/>
  <c r="AN523" i="8"/>
  <c r="AN430" i="8"/>
  <c r="AN390" i="8"/>
  <c r="AN154" i="8"/>
  <c r="AN939" i="8"/>
  <c r="AN825" i="8"/>
  <c r="AN522" i="8"/>
  <c r="AN498" i="8"/>
  <c r="AN245" i="8"/>
  <c r="AN216" i="8"/>
  <c r="AN457" i="8"/>
  <c r="AN189" i="8"/>
  <c r="AN999" i="8"/>
  <c r="AN636" i="8"/>
  <c r="AN400" i="8"/>
  <c r="AN46" i="8"/>
  <c r="AN916" i="8"/>
  <c r="AN446" i="8"/>
  <c r="AN974" i="8"/>
  <c r="AN832" i="8"/>
  <c r="AN790" i="8"/>
  <c r="AN545" i="8"/>
  <c r="AN459" i="8"/>
  <c r="AN194" i="8"/>
  <c r="AN155" i="8"/>
  <c r="AN986" i="8"/>
  <c r="AN787" i="8"/>
  <c r="AN718" i="8"/>
  <c r="AN645" i="8"/>
  <c r="AN256" i="8"/>
  <c r="AN870" i="8"/>
  <c r="AN612" i="8"/>
  <c r="AN393" i="8"/>
  <c r="AN819" i="8"/>
  <c r="AN454" i="8"/>
  <c r="AN37" i="8"/>
  <c r="AN963" i="8"/>
  <c r="AN254" i="8"/>
  <c r="AN271" i="8"/>
  <c r="AN81" i="8"/>
  <c r="AN516" i="8"/>
  <c r="AM125" i="8"/>
  <c r="AN125" i="8" s="1"/>
  <c r="AN359" i="8"/>
  <c r="AN438" i="8"/>
  <c r="AN761" i="8"/>
  <c r="L8" i="7"/>
  <c r="Q16" i="3" s="1"/>
  <c r="Z17" i="4"/>
  <c r="L17" i="7"/>
  <c r="Q25" i="3" s="1"/>
  <c r="Z26" i="4"/>
  <c r="L16" i="7"/>
  <c r="Q24" i="3" s="1"/>
  <c r="Z25" i="4"/>
  <c r="AN898" i="8"/>
  <c r="AN130" i="8"/>
  <c r="AN751" i="8"/>
  <c r="AN595" i="8"/>
  <c r="AN295" i="8"/>
  <c r="AN190" i="8"/>
  <c r="AN127" i="8"/>
  <c r="AN727" i="8"/>
  <c r="AN623" i="8"/>
  <c r="AN453" i="8"/>
  <c r="AN848" i="8"/>
  <c r="AN553" i="8"/>
  <c r="AN85" i="8"/>
  <c r="AN297" i="8"/>
  <c r="AN408" i="8"/>
  <c r="AN685" i="8"/>
  <c r="AN570" i="8"/>
  <c r="AN274" i="8"/>
  <c r="AN784" i="8"/>
  <c r="AN539" i="8"/>
  <c r="AN580" i="8"/>
  <c r="AN426" i="8"/>
  <c r="AN119" i="8"/>
  <c r="AN707" i="8"/>
  <c r="AN705" i="8"/>
  <c r="AN609" i="8"/>
  <c r="AN800" i="8"/>
  <c r="AN735" i="8"/>
  <c r="AN467" i="8"/>
  <c r="AN237" i="8"/>
  <c r="AN851" i="8"/>
  <c r="AN603" i="8"/>
  <c r="AN196" i="8"/>
  <c r="AN275" i="8"/>
  <c r="AN214" i="8"/>
  <c r="AM789" i="8"/>
  <c r="AN789" i="8" s="1"/>
  <c r="AM853" i="8"/>
  <c r="AN853" i="8" s="1"/>
  <c r="AM217" i="8"/>
  <c r="AN217" i="8" s="1"/>
  <c r="Z147" i="8"/>
  <c r="Z41" i="8"/>
  <c r="Z17" i="8"/>
  <c r="Z20" i="8"/>
  <c r="Z35" i="8"/>
  <c r="Z14" i="8"/>
  <c r="Z16" i="8"/>
  <c r="Z27" i="8"/>
  <c r="Z9" i="8"/>
  <c r="Z169" i="8"/>
  <c r="Z127" i="8"/>
  <c r="Z274" i="8"/>
  <c r="Z39" i="8"/>
  <c r="Z131" i="8"/>
  <c r="Z68" i="8"/>
  <c r="Z19" i="8"/>
  <c r="Z57" i="8"/>
  <c r="Z143" i="8"/>
  <c r="Z59" i="8"/>
  <c r="Z37" i="8"/>
  <c r="Z62" i="8"/>
  <c r="Z15" i="8"/>
  <c r="Z43" i="8"/>
  <c r="Z64" i="8"/>
  <c r="Z996" i="8"/>
  <c r="Z1005" i="8"/>
  <c r="Z976" i="8"/>
  <c r="Z956" i="8"/>
  <c r="Z987" i="8"/>
  <c r="Z955" i="8"/>
  <c r="Z957" i="8"/>
  <c r="Z959" i="8"/>
  <c r="Z944" i="8"/>
  <c r="Z953" i="8"/>
  <c r="Z942" i="8"/>
  <c r="Z950" i="8"/>
  <c r="Z872" i="8"/>
  <c r="Z886" i="8"/>
  <c r="Z919" i="8"/>
  <c r="Z895" i="8"/>
  <c r="Z907" i="8"/>
  <c r="Z865" i="8"/>
  <c r="Z861" i="8"/>
  <c r="Z845" i="8"/>
  <c r="Z890" i="8"/>
  <c r="Z838" i="8"/>
  <c r="Z848" i="8"/>
  <c r="Z853" i="8"/>
  <c r="Z806" i="8"/>
  <c r="Z774" i="8"/>
  <c r="Z803" i="8"/>
  <c r="Z771" i="8"/>
  <c r="Z796" i="8"/>
  <c r="Z757" i="8"/>
  <c r="Z725" i="8"/>
  <c r="Z764" i="8"/>
  <c r="Z816" i="8"/>
  <c r="Z735" i="8"/>
  <c r="Z744" i="8"/>
  <c r="Z692" i="8"/>
  <c r="Z719" i="8"/>
  <c r="Z681" i="8"/>
  <c r="Z695" i="8"/>
  <c r="Z650" i="8"/>
  <c r="Z654" i="8"/>
  <c r="Z752" i="8"/>
  <c r="Z658" i="8"/>
  <c r="Z673" i="8"/>
  <c r="Z666" i="8"/>
  <c r="Z677" i="8"/>
  <c r="Z631" i="8"/>
  <c r="Z642" i="8"/>
  <c r="Z615" i="8"/>
  <c r="Z591" i="8"/>
  <c r="Z598" i="8"/>
  <c r="Z580" i="8"/>
  <c r="Z566" i="8"/>
  <c r="Z534" i="8"/>
  <c r="Z502" i="8"/>
  <c r="Z582" i="8"/>
  <c r="Z547" i="8"/>
  <c r="Z647" i="8"/>
  <c r="Z540" i="8"/>
  <c r="Z508" i="8"/>
  <c r="Z557" i="8"/>
  <c r="Z611" i="8"/>
  <c r="Z486" i="8"/>
  <c r="Z454" i="8"/>
  <c r="Z523" i="8"/>
  <c r="Z467" i="8"/>
  <c r="Z435" i="8"/>
  <c r="Z403" i="8"/>
  <c r="Z497" i="8"/>
  <c r="Z461" i="8"/>
  <c r="Z429" i="8"/>
  <c r="Z397" i="8"/>
  <c r="Z440" i="8"/>
  <c r="Z436" i="8"/>
  <c r="Z404" i="8"/>
  <c r="Z382" i="8"/>
  <c r="Z392" i="8"/>
  <c r="Z333" i="8"/>
  <c r="Z363" i="8"/>
  <c r="Z308" i="8"/>
  <c r="Z276" i="8"/>
  <c r="Z418" i="8"/>
  <c r="Z336" i="8"/>
  <c r="Z330" i="8"/>
  <c r="Z289" i="8"/>
  <c r="Z257" i="8"/>
  <c r="Z303" i="8"/>
  <c r="Z221" i="8"/>
  <c r="Z361" i="8"/>
  <c r="Z355" i="8"/>
  <c r="Z321" i="8"/>
  <c r="Z238" i="8"/>
  <c r="Z179" i="8"/>
  <c r="Z271" i="8"/>
  <c r="Z223" i="8"/>
  <c r="Z332" i="8"/>
  <c r="Z270" i="8"/>
  <c r="Z180" i="8"/>
  <c r="Z140" i="8"/>
  <c r="Z124" i="8"/>
  <c r="Z108" i="8"/>
  <c r="Z92" i="8"/>
  <c r="Z67" i="8"/>
  <c r="Z323" i="8"/>
  <c r="Z254" i="8"/>
  <c r="Z158" i="8"/>
  <c r="Z198" i="8"/>
  <c r="Z235" i="8"/>
  <c r="Z230" i="8"/>
  <c r="Z246" i="8"/>
  <c r="Z145" i="8"/>
  <c r="Z113" i="8"/>
  <c r="Z72" i="8"/>
  <c r="Z87" i="8"/>
  <c r="Z178" i="8"/>
  <c r="Z45" i="8"/>
  <c r="Z24" i="8"/>
  <c r="Z983" i="8"/>
  <c r="Z1000" i="8"/>
  <c r="Z974" i="8"/>
  <c r="Z993" i="8"/>
  <c r="Z952" i="8"/>
  <c r="Z951" i="8"/>
  <c r="Z967" i="8"/>
  <c r="Z925" i="8"/>
  <c r="Z915" i="8"/>
  <c r="Z916" i="8"/>
  <c r="Z880" i="8"/>
  <c r="Z878" i="8"/>
  <c r="Z892" i="8"/>
  <c r="Z871" i="8"/>
  <c r="Z877" i="8"/>
  <c r="Z851" i="8"/>
  <c r="Z849" i="8"/>
  <c r="Z817" i="8"/>
  <c r="Z835" i="8"/>
  <c r="Z826" i="8"/>
  <c r="Z808" i="8"/>
  <c r="Z790" i="8"/>
  <c r="Z814" i="8"/>
  <c r="Z779" i="8"/>
  <c r="Z800" i="8"/>
  <c r="Z753" i="8"/>
  <c r="Z717" i="8"/>
  <c r="Z750" i="8"/>
  <c r="Z751" i="8"/>
  <c r="Z760" i="8"/>
  <c r="Z700" i="8"/>
  <c r="Z722" i="8"/>
  <c r="Z742" i="8"/>
  <c r="Z687" i="8"/>
  <c r="Z690" i="8"/>
  <c r="Z628" i="8"/>
  <c r="Z679" i="8"/>
  <c r="Z728" i="8"/>
  <c r="Z674" i="8"/>
  <c r="Z612" i="8"/>
  <c r="Z622" i="8"/>
  <c r="Z746" i="8"/>
  <c r="Z606" i="8"/>
  <c r="Z610" i="8"/>
  <c r="Z588" i="8"/>
  <c r="Z594" i="8"/>
  <c r="Z530" i="8"/>
  <c r="Z494" i="8"/>
  <c r="Z576" i="8"/>
  <c r="Z585" i="8"/>
  <c r="Z552" i="8"/>
  <c r="Z516" i="8"/>
  <c r="Z561" i="8"/>
  <c r="Z519" i="8"/>
  <c r="Z478" i="8"/>
  <c r="Z572" i="8"/>
  <c r="Z483" i="8"/>
  <c r="Z447" i="8"/>
  <c r="Z411" i="8"/>
  <c r="Z535" i="8"/>
  <c r="Z457" i="8"/>
  <c r="Z421" i="8"/>
  <c r="Z385" i="8"/>
  <c r="Z390" i="8"/>
  <c r="Z442" i="8"/>
  <c r="Z414" i="8"/>
  <c r="Z408" i="8"/>
  <c r="Z328" i="8"/>
  <c r="Z347" i="8"/>
  <c r="Z296" i="8"/>
  <c r="Z260" i="8"/>
  <c r="Z357" i="8"/>
  <c r="Z346" i="8"/>
  <c r="Z293" i="8"/>
  <c r="Z253" i="8"/>
  <c r="Z259" i="8"/>
  <c r="Z207" i="8"/>
  <c r="Z302" i="8"/>
  <c r="Z364" i="8"/>
  <c r="Z244" i="8"/>
  <c r="Z183" i="8"/>
  <c r="Z266" i="8"/>
  <c r="Z215" i="8"/>
  <c r="Z315" i="8"/>
  <c r="Z196" i="8"/>
  <c r="Z146" i="8"/>
  <c r="Z128" i="8"/>
  <c r="Z110" i="8"/>
  <c r="Z90" i="8"/>
  <c r="Z60" i="8"/>
  <c r="Z182" i="8"/>
  <c r="Z205" i="8"/>
  <c r="Z74" i="8"/>
  <c r="Z339" i="8"/>
  <c r="Z240" i="8"/>
  <c r="Z228" i="8"/>
  <c r="Z137" i="8"/>
  <c r="Z101" i="8"/>
  <c r="Z56" i="8"/>
  <c r="Z8" i="8"/>
  <c r="Z61" i="8"/>
  <c r="Z58" i="8"/>
  <c r="Z226" i="8"/>
  <c r="Z22" i="8"/>
  <c r="Z34" i="8"/>
  <c r="Z51" i="8"/>
  <c r="Z999" i="8"/>
  <c r="Z981" i="8"/>
  <c r="Z980" i="8"/>
  <c r="Z982" i="8"/>
  <c r="Z965" i="8"/>
  <c r="Z963" i="8"/>
  <c r="Z943" i="8"/>
  <c r="Z934" i="8"/>
  <c r="Z927" i="8"/>
  <c r="Z897" i="8"/>
  <c r="Z896" i="8"/>
  <c r="Z997" i="8"/>
  <c r="Z978" i="8"/>
  <c r="Z985" i="8"/>
  <c r="Z931" i="8"/>
  <c r="Z935" i="8"/>
  <c r="Z909" i="8"/>
  <c r="Z913" i="8"/>
  <c r="Z888" i="8"/>
  <c r="Z904" i="8"/>
  <c r="Z876" i="8"/>
  <c r="Z933" i="8"/>
  <c r="Z857" i="8"/>
  <c r="Z834" i="8"/>
  <c r="Z843" i="8"/>
  <c r="Z874" i="8"/>
  <c r="Z805" i="8"/>
  <c r="Z820" i="8"/>
  <c r="Z778" i="8"/>
  <c r="Z795" i="8"/>
  <c r="Z828" i="8"/>
  <c r="Z772" i="8"/>
  <c r="Z721" i="8"/>
  <c r="Z811" i="8"/>
  <c r="Z743" i="8"/>
  <c r="Z732" i="8"/>
  <c r="Z748" i="8"/>
  <c r="Z693" i="8"/>
  <c r="Z699" i="8"/>
  <c r="Z635" i="8"/>
  <c r="Z624" i="8"/>
  <c r="Z664" i="8"/>
  <c r="Z671" i="8"/>
  <c r="Z630" i="8"/>
  <c r="Z644" i="8"/>
  <c r="Z638" i="8"/>
  <c r="Z609" i="8"/>
  <c r="Z605" i="8"/>
  <c r="Z575" i="8"/>
  <c r="Z554" i="8"/>
  <c r="Z514" i="8"/>
  <c r="Z595" i="8"/>
  <c r="Z661" i="8"/>
  <c r="Z556" i="8"/>
  <c r="Z512" i="8"/>
  <c r="Z549" i="8"/>
  <c r="Z489" i="8"/>
  <c r="Z462" i="8"/>
  <c r="Z521" i="8"/>
  <c r="Z455" i="8"/>
  <c r="Z415" i="8"/>
  <c r="Z495" i="8"/>
  <c r="Z449" i="8"/>
  <c r="Z409" i="8"/>
  <c r="Z448" i="8"/>
  <c r="Z456" i="8"/>
  <c r="Z368" i="8"/>
  <c r="Z420" i="8"/>
  <c r="Z438" i="8"/>
  <c r="Z331" i="8"/>
  <c r="Z284" i="8"/>
  <c r="Z410" i="8"/>
  <c r="Z370" i="8"/>
  <c r="Z301" i="8"/>
  <c r="Z261" i="8"/>
  <c r="Z258" i="8"/>
  <c r="Z472" i="8"/>
  <c r="Z412" i="8"/>
  <c r="Z310" i="8"/>
  <c r="Z195" i="8"/>
  <c r="Z366" i="8"/>
  <c r="Z219" i="8"/>
  <c r="Z314" i="8"/>
  <c r="Z188" i="8"/>
  <c r="Z138" i="8"/>
  <c r="Z118" i="8"/>
  <c r="Z98" i="8"/>
  <c r="Z73" i="8"/>
  <c r="Z279" i="8"/>
  <c r="Z202" i="8"/>
  <c r="Z216" i="8"/>
  <c r="Z189" i="8"/>
  <c r="Z186" i="8"/>
  <c r="Z154" i="8"/>
  <c r="Z109" i="8"/>
  <c r="Z69" i="8"/>
  <c r="Z334" i="8"/>
  <c r="Z33" i="8"/>
  <c r="Z47" i="8"/>
  <c r="Z80" i="8"/>
  <c r="Z83" i="8"/>
  <c r="Z75" i="8"/>
  <c r="Z11" i="8"/>
  <c r="Z1001" i="8"/>
  <c r="Z989" i="8"/>
  <c r="Z964" i="8"/>
  <c r="Z977" i="8"/>
  <c r="Z970" i="8"/>
  <c r="Z946" i="8"/>
  <c r="Z901" i="8"/>
  <c r="Z905" i="8"/>
  <c r="Z864" i="8"/>
  <c r="Z900" i="8"/>
  <c r="Z868" i="8"/>
  <c r="Z911" i="8"/>
  <c r="Z940" i="8"/>
  <c r="Z870" i="8"/>
  <c r="Z825" i="8"/>
  <c r="Z833" i="8"/>
  <c r="Z801" i="8"/>
  <c r="Z812" i="8"/>
  <c r="Z770" i="8"/>
  <c r="Z791" i="8"/>
  <c r="Z809" i="8"/>
  <c r="Z781" i="8"/>
  <c r="Z713" i="8"/>
  <c r="Z785" i="8"/>
  <c r="Z739" i="8"/>
  <c r="Z730" i="8"/>
  <c r="Z715" i="8"/>
  <c r="Z689" i="8"/>
  <c r="Z691" i="8"/>
  <c r="Z669" i="8"/>
  <c r="Z620" i="8"/>
  <c r="Z645" i="8"/>
  <c r="Z653" i="8"/>
  <c r="Z619" i="8"/>
  <c r="Z636" i="8"/>
  <c r="Z634" i="8"/>
  <c r="Z601" i="8"/>
  <c r="Z602" i="8"/>
  <c r="Z659" i="8"/>
  <c r="Z550" i="8"/>
  <c r="Z510" i="8"/>
  <c r="Z569" i="8"/>
  <c r="Z603" i="8"/>
  <c r="Z548" i="8"/>
  <c r="Z504" i="8"/>
  <c r="Z545" i="8"/>
  <c r="Z539" i="8"/>
  <c r="Z458" i="8"/>
  <c r="Z503" i="8"/>
  <c r="Z451" i="8"/>
  <c r="Z407" i="8"/>
  <c r="Z485" i="8"/>
  <c r="Z445" i="8"/>
  <c r="Z405" i="8"/>
  <c r="Z424" i="8"/>
  <c r="Z527" i="8"/>
  <c r="Z464" i="8"/>
  <c r="Z377" i="8"/>
  <c r="Z515" i="8"/>
  <c r="Z326" i="8"/>
  <c r="Z280" i="8"/>
  <c r="Z402" i="8"/>
  <c r="Z362" i="8"/>
  <c r="Z297" i="8"/>
  <c r="Z249" i="8"/>
  <c r="Z241" i="8"/>
  <c r="Z432" i="8"/>
  <c r="Z338" i="8"/>
  <c r="Z287" i="8"/>
  <c r="Z191" i="8"/>
  <c r="Z317" i="8"/>
  <c r="Z211" i="8"/>
  <c r="Z291" i="8"/>
  <c r="Z184" i="8"/>
  <c r="Z136" i="8"/>
  <c r="Z116" i="8"/>
  <c r="Z96" i="8"/>
  <c r="Z65" i="8"/>
  <c r="Z181" i="8"/>
  <c r="Z197" i="8"/>
  <c r="Z190" i="8"/>
  <c r="Z166" i="8"/>
  <c r="Z324" i="8"/>
  <c r="Z151" i="8"/>
  <c r="Z105" i="8"/>
  <c r="Z224" i="8"/>
  <c r="Z237" i="8"/>
  <c r="Z25" i="8"/>
  <c r="Z42" i="8"/>
  <c r="Z76" i="8"/>
  <c r="Z44" i="8"/>
  <c r="Z53" i="8"/>
  <c r="Z66" i="8"/>
  <c r="Z115" i="8"/>
  <c r="Z986" i="8"/>
  <c r="Z990" i="8"/>
  <c r="Z979" i="8"/>
  <c r="Z939" i="8"/>
  <c r="Z961" i="8"/>
  <c r="Z917" i="8"/>
  <c r="Z921" i="8"/>
  <c r="Z906" i="8"/>
  <c r="Z894" i="8"/>
  <c r="Z884" i="8"/>
  <c r="Z855" i="8"/>
  <c r="Z866" i="8"/>
  <c r="Z842" i="8"/>
  <c r="Z822" i="8"/>
  <c r="Z840" i="8"/>
  <c r="Z837" i="8"/>
  <c r="Z824" i="8"/>
  <c r="Z782" i="8"/>
  <c r="Z799" i="8"/>
  <c r="Z832" i="8"/>
  <c r="Z776" i="8"/>
  <c r="Z729" i="8"/>
  <c r="Z754" i="8"/>
  <c r="Z747" i="8"/>
  <c r="Z720" i="8"/>
  <c r="Z684" i="8"/>
  <c r="Z697" i="8"/>
  <c r="Z703" i="8"/>
  <c r="Z637" i="8"/>
  <c r="Z632" i="8"/>
  <c r="Z670" i="8"/>
  <c r="Z672" i="8"/>
  <c r="Z633" i="8"/>
  <c r="Z682" i="8"/>
  <c r="Z648" i="8"/>
  <c r="Z665" i="8"/>
  <c r="Z613" i="8"/>
  <c r="Z587" i="8"/>
  <c r="Z558" i="8"/>
  <c r="Z518" i="8"/>
  <c r="Z596" i="8"/>
  <c r="Z543" i="8"/>
  <c r="Z560" i="8"/>
  <c r="Z520" i="8"/>
  <c r="Z553" i="8"/>
  <c r="Z505" i="8"/>
  <c r="Z466" i="8"/>
  <c r="Z657" i="8"/>
  <c r="Z459" i="8"/>
  <c r="Z419" i="8"/>
  <c r="Z583" i="8"/>
  <c r="Z453" i="8"/>
  <c r="Z413" i="8"/>
  <c r="Z480" i="8"/>
  <c r="Z434" i="8"/>
  <c r="Z372" i="8"/>
  <c r="Z444" i="8"/>
  <c r="Z344" i="8"/>
  <c r="Z342" i="8"/>
  <c r="Z288" i="8"/>
  <c r="Z248" i="8"/>
  <c r="Z375" i="8"/>
  <c r="Z305" i="8"/>
  <c r="Z265" i="8"/>
  <c r="Z298" i="8"/>
  <c r="Z206" i="8"/>
  <c r="Z282" i="8"/>
  <c r="Z311" i="8"/>
  <c r="Z199" i="8"/>
  <c r="Z371" i="8"/>
  <c r="Z227" i="8"/>
  <c r="Z318" i="8"/>
  <c r="Z192" i="8"/>
  <c r="Z142" i="8"/>
  <c r="Z120" i="8"/>
  <c r="Z100" i="8"/>
  <c r="Z77" i="8"/>
  <c r="Z345" i="8"/>
  <c r="Z234" i="8"/>
  <c r="Z218" i="8"/>
  <c r="Z222" i="8"/>
  <c r="Z193" i="8"/>
  <c r="Z156" i="8"/>
  <c r="Z117" i="8"/>
  <c r="Z70" i="8"/>
  <c r="Z30" i="8"/>
  <c r="Z54" i="8"/>
  <c r="Z52" i="8"/>
  <c r="Z111" i="8"/>
  <c r="Z152" i="8"/>
  <c r="Z78" i="8"/>
  <c r="Z992" i="8"/>
  <c r="Z995" i="8"/>
  <c r="Z966" i="8"/>
  <c r="Z941" i="8"/>
  <c r="Z922" i="8"/>
  <c r="Z881" i="8"/>
  <c r="Z863" i="8"/>
  <c r="Z844" i="8"/>
  <c r="Z883" i="8"/>
  <c r="Z813" i="8"/>
  <c r="Z802" i="8"/>
  <c r="Z807" i="8"/>
  <c r="Z788" i="8"/>
  <c r="Z831" i="8"/>
  <c r="Z759" i="8"/>
  <c r="Z708" i="8"/>
  <c r="Z701" i="8"/>
  <c r="Z702" i="8"/>
  <c r="Z616" i="8"/>
  <c r="Z662" i="8"/>
  <c r="Z617" i="8"/>
  <c r="Z652" i="8"/>
  <c r="Z578" i="8"/>
  <c r="Z599" i="8"/>
  <c r="Z526" i="8"/>
  <c r="Z563" i="8"/>
  <c r="Z564" i="8"/>
  <c r="Z492" i="8"/>
  <c r="Z531" i="8"/>
  <c r="Z509" i="8"/>
  <c r="Z439" i="8"/>
  <c r="Z383" i="8"/>
  <c r="Z433" i="8"/>
  <c r="Z422" i="8"/>
  <c r="Z388" i="8"/>
  <c r="Z369" i="8"/>
  <c r="Z358" i="8"/>
  <c r="Z264" i="8"/>
  <c r="Z351" i="8"/>
  <c r="Z273" i="8"/>
  <c r="Z229" i="8"/>
  <c r="Z283" i="8"/>
  <c r="Z243" i="8"/>
  <c r="Z251" i="8"/>
  <c r="Z337" i="8"/>
  <c r="Z172" i="8"/>
  <c r="Z122" i="8"/>
  <c r="Z86" i="8"/>
  <c r="Z161" i="8"/>
  <c r="Z159" i="8"/>
  <c r="Z164" i="8"/>
  <c r="Z157" i="8"/>
  <c r="Z91" i="8"/>
  <c r="Z160" i="8"/>
  <c r="Z63" i="8"/>
  <c r="Z31" i="8"/>
  <c r="Z174" i="8"/>
  <c r="Z984" i="8"/>
  <c r="Z969" i="8"/>
  <c r="Z960" i="8"/>
  <c r="Z937" i="8"/>
  <c r="Z914" i="8"/>
  <c r="Z932" i="8"/>
  <c r="Z899" i="8"/>
  <c r="Z836" i="8"/>
  <c r="Z858" i="8"/>
  <c r="Z862" i="8"/>
  <c r="Z798" i="8"/>
  <c r="Z787" i="8"/>
  <c r="Z784" i="8"/>
  <c r="Z765" i="8"/>
  <c r="Z755" i="8"/>
  <c r="Z704" i="8"/>
  <c r="Z685" i="8"/>
  <c r="Z678" i="8"/>
  <c r="Z726" i="8"/>
  <c r="Z686" i="8"/>
  <c r="Z608" i="8"/>
  <c r="Z646" i="8"/>
  <c r="Z573" i="8"/>
  <c r="Z590" i="8"/>
  <c r="Z522" i="8"/>
  <c r="Z559" i="8"/>
  <c r="Z544" i="8"/>
  <c r="Z488" i="8"/>
  <c r="Z499" i="8"/>
  <c r="Z493" i="8"/>
  <c r="Z431" i="8"/>
  <c r="Z481" i="8"/>
  <c r="Z425" i="8"/>
  <c r="Z406" i="8"/>
  <c r="Z376" i="8"/>
  <c r="Z365" i="8"/>
  <c r="Z316" i="8"/>
  <c r="Z256" i="8"/>
  <c r="Z335" i="8"/>
  <c r="Z269" i="8"/>
  <c r="Z225" i="8"/>
  <c r="Z327" i="8"/>
  <c r="Z210" i="8"/>
  <c r="Z250" i="8"/>
  <c r="Z322" i="8"/>
  <c r="Z168" i="8"/>
  <c r="Z114" i="8"/>
  <c r="Z84" i="8"/>
  <c r="Z367" i="8"/>
  <c r="Z89" i="8"/>
  <c r="Z155" i="8"/>
  <c r="Z141" i="8"/>
  <c r="Z82" i="8"/>
  <c r="Z148" i="8"/>
  <c r="Z55" i="8"/>
  <c r="Z18" i="8"/>
  <c r="Z46" i="8"/>
  <c r="Z988" i="8"/>
  <c r="Z998" i="8"/>
  <c r="Z958" i="8"/>
  <c r="Z938" i="8"/>
  <c r="Z926" i="8"/>
  <c r="Z898" i="8"/>
  <c r="Z910" i="8"/>
  <c r="Z885" i="8"/>
  <c r="Z859" i="8"/>
  <c r="Z854" i="8"/>
  <c r="Z793" i="8"/>
  <c r="Z786" i="8"/>
  <c r="Z775" i="8"/>
  <c r="Z749" i="8"/>
  <c r="Z769" i="8"/>
  <c r="Z727" i="8"/>
  <c r="Z688" i="8"/>
  <c r="Z734" i="8"/>
  <c r="Z668" i="8"/>
  <c r="Z710" i="8"/>
  <c r="Z640" i="8"/>
  <c r="Z600" i="8"/>
  <c r="Z626" i="8"/>
  <c r="Z581" i="8"/>
  <c r="Z570" i="8"/>
  <c r="Z498" i="8"/>
  <c r="Z551" i="8"/>
  <c r="Z532" i="8"/>
  <c r="Z541" i="8"/>
  <c r="Z474" i="8"/>
  <c r="Z479" i="8"/>
  <c r="Z423" i="8"/>
  <c r="Z473" i="8"/>
  <c r="Z401" i="8"/>
  <c r="Z507" i="8"/>
  <c r="Z584" i="8"/>
  <c r="Z349" i="8"/>
  <c r="Z304" i="8"/>
  <c r="Z394" i="8"/>
  <c r="Z313" i="8"/>
  <c r="Z359" i="8"/>
  <c r="Z213" i="8"/>
  <c r="Z577" i="8"/>
  <c r="Z187" i="8"/>
  <c r="Z233" i="8"/>
  <c r="Z275" i="8"/>
  <c r="Z144" i="8"/>
  <c r="Z106" i="8"/>
  <c r="Z380" i="8"/>
  <c r="Z245" i="8"/>
  <c r="Z214" i="8"/>
  <c r="Z208" i="8"/>
  <c r="Z129" i="8"/>
  <c r="Z153" i="8"/>
  <c r="Z119" i="8"/>
  <c r="Z28" i="8"/>
  <c r="Z163" i="8"/>
  <c r="Z10" i="8"/>
  <c r="Z991" i="8"/>
  <c r="Z975" i="8"/>
  <c r="Z949" i="8"/>
  <c r="Z930" i="8"/>
  <c r="Z918" i="8"/>
  <c r="Z891" i="8"/>
  <c r="Z860" i="8"/>
  <c r="Z869" i="8"/>
  <c r="Z847" i="8"/>
  <c r="Z841" i="8"/>
  <c r="Z789" i="8"/>
  <c r="Z766" i="8"/>
  <c r="Z767" i="8"/>
  <c r="Z745" i="8"/>
  <c r="Z758" i="8"/>
  <c r="Z723" i="8"/>
  <c r="Z756" i="8"/>
  <c r="Z716" i="8"/>
  <c r="Z667" i="8"/>
  <c r="Z680" i="8"/>
  <c r="Z706" i="8"/>
  <c r="Z623" i="8"/>
  <c r="Z625" i="8"/>
  <c r="Z649" i="8"/>
  <c r="Z562" i="8"/>
  <c r="Z490" i="8"/>
  <c r="Z571" i="8"/>
  <c r="Z528" i="8"/>
  <c r="Z537" i="8"/>
  <c r="Z470" i="8"/>
  <c r="Z475" i="8"/>
  <c r="Z399" i="8"/>
  <c r="Z469" i="8"/>
  <c r="Z393" i="8"/>
  <c r="Z468" i="8"/>
  <c r="Z491" i="8"/>
  <c r="Z460" i="8"/>
  <c r="Z300" i="8"/>
  <c r="Z386" i="8"/>
  <c r="Z309" i="8"/>
  <c r="Z353" i="8"/>
  <c r="Z374" i="8"/>
  <c r="Z340" i="8"/>
  <c r="Z175" i="8"/>
  <c r="Z231" i="8"/>
  <c r="Z242" i="8"/>
  <c r="Z134" i="8"/>
  <c r="Z104" i="8"/>
  <c r="Z379" i="8"/>
  <c r="Z239" i="8"/>
  <c r="Z185" i="8"/>
  <c r="Z278" i="8"/>
  <c r="Z125" i="8"/>
  <c r="Z99" i="8"/>
  <c r="Z103" i="8"/>
  <c r="Z263" i="8"/>
  <c r="Z36" i="8"/>
  <c r="Z23" i="8"/>
  <c r="Z1002" i="8"/>
  <c r="Z947" i="8"/>
  <c r="Z924" i="8"/>
  <c r="Z852" i="8"/>
  <c r="Z882" i="8"/>
  <c r="Z827" i="8"/>
  <c r="Z763" i="8"/>
  <c r="Z768" i="8"/>
  <c r="Z724" i="8"/>
  <c r="Z660" i="8"/>
  <c r="Z676" i="8"/>
  <c r="Z579" i="8"/>
  <c r="Z546" i="8"/>
  <c r="Z694" i="8"/>
  <c r="Z533" i="8"/>
  <c r="Z471" i="8"/>
  <c r="Z465" i="8"/>
  <c r="Z476" i="8"/>
  <c r="Z416" i="8"/>
  <c r="Z352" i="8"/>
  <c r="Z348" i="8"/>
  <c r="Z329" i="8"/>
  <c r="Z430" i="8"/>
  <c r="Z132" i="8"/>
  <c r="Z295" i="8"/>
  <c r="Z170" i="8"/>
  <c r="Z121" i="8"/>
  <c r="Z21" i="8"/>
  <c r="Z26" i="8"/>
  <c r="Z48" i="8"/>
  <c r="Z994" i="8"/>
  <c r="Z954" i="8"/>
  <c r="Z908" i="8"/>
  <c r="Z887" i="8"/>
  <c r="Z846" i="8"/>
  <c r="Z823" i="8"/>
  <c r="Z804" i="8"/>
  <c r="Z819" i="8"/>
  <c r="Z709" i="8"/>
  <c r="Z641" i="8"/>
  <c r="Z675" i="8"/>
  <c r="Z593" i="8"/>
  <c r="Z542" i="8"/>
  <c r="Z655" i="8"/>
  <c r="Z529" i="8"/>
  <c r="Z463" i="8"/>
  <c r="Z441" i="8"/>
  <c r="Z428" i="8"/>
  <c r="Z400" i="8"/>
  <c r="Z341" i="8"/>
  <c r="Z320" i="8"/>
  <c r="Z286" i="8"/>
  <c r="Z354" i="8"/>
  <c r="Z130" i="8"/>
  <c r="Z262" i="8"/>
  <c r="Z236" i="8"/>
  <c r="Z97" i="8"/>
  <c r="Z209" i="8"/>
  <c r="Z12" i="8"/>
  <c r="Z973" i="8"/>
  <c r="Z945" i="8"/>
  <c r="Z928" i="8"/>
  <c r="Z879" i="8"/>
  <c r="Z830" i="8"/>
  <c r="Z810" i="8"/>
  <c r="Z792" i="8"/>
  <c r="Z761" i="8"/>
  <c r="Z705" i="8"/>
  <c r="Z639" i="8"/>
  <c r="Z618" i="8"/>
  <c r="Z592" i="8"/>
  <c r="Z538" i="8"/>
  <c r="Z586" i="8"/>
  <c r="Z517" i="8"/>
  <c r="Z443" i="8"/>
  <c r="Z437" i="8"/>
  <c r="Z426" i="8"/>
  <c r="Z384" i="8"/>
  <c r="Z378" i="8"/>
  <c r="Z232" i="8"/>
  <c r="Z267" i="8"/>
  <c r="Z343" i="8"/>
  <c r="Z126" i="8"/>
  <c r="Z513" i="8"/>
  <c r="Z165" i="8"/>
  <c r="Z93" i="8"/>
  <c r="Z107" i="8"/>
  <c r="Z212" i="8"/>
  <c r="Z1006" i="8"/>
  <c r="Z948" i="8"/>
  <c r="Z903" i="8"/>
  <c r="Z893" i="8"/>
  <c r="Z856" i="8"/>
  <c r="Z794" i="8"/>
  <c r="Z780" i="8"/>
  <c r="Z731" i="8"/>
  <c r="Z736" i="8"/>
  <c r="Z714" i="8"/>
  <c r="Z604" i="8"/>
  <c r="Z567" i="8"/>
  <c r="Z506" i="8"/>
  <c r="Z536" i="8"/>
  <c r="Z482" i="8"/>
  <c r="Z427" i="8"/>
  <c r="Z417" i="8"/>
  <c r="Z398" i="8"/>
  <c r="Z312" i="8"/>
  <c r="Z319" i="8"/>
  <c r="Z217" i="8"/>
  <c r="Z203" i="8"/>
  <c r="Z290" i="8"/>
  <c r="Z112" i="8"/>
  <c r="Z356" i="8"/>
  <c r="Z220" i="8"/>
  <c r="Z71" i="8"/>
  <c r="Z38" i="8"/>
  <c r="Z32" i="8"/>
  <c r="Z971" i="8"/>
  <c r="Z1003" i="8"/>
  <c r="Z912" i="8"/>
  <c r="Z875" i="8"/>
  <c r="Z829" i="8"/>
  <c r="Z762" i="8"/>
  <c r="Z741" i="8"/>
  <c r="Z777" i="8"/>
  <c r="Z707" i="8"/>
  <c r="Z643" i="8"/>
  <c r="Z621" i="8"/>
  <c r="Z629" i="8"/>
  <c r="Z614" i="8"/>
  <c r="Z524" i="8"/>
  <c r="Z450" i="8"/>
  <c r="Z395" i="8"/>
  <c r="Z389" i="8"/>
  <c r="Z484" i="8"/>
  <c r="Z292" i="8"/>
  <c r="Z285" i="8"/>
  <c r="Z350" i="8"/>
  <c r="Z171" i="8"/>
  <c r="Z204" i="8"/>
  <c r="Z102" i="8"/>
  <c r="Z194" i="8"/>
  <c r="Z255" i="8"/>
  <c r="Z85" i="8"/>
  <c r="Z139" i="8"/>
  <c r="Z29" i="8"/>
  <c r="Z972" i="8"/>
  <c r="Z936" i="8"/>
  <c r="Z902" i="8"/>
  <c r="Z873" i="8"/>
  <c r="Z818" i="8"/>
  <c r="Z821" i="8"/>
  <c r="Z737" i="8"/>
  <c r="Z738" i="8"/>
  <c r="Z683" i="8"/>
  <c r="Z712" i="8"/>
  <c r="Z740" i="8"/>
  <c r="Z607" i="8"/>
  <c r="Z597" i="8"/>
  <c r="Z500" i="8"/>
  <c r="Z446" i="8"/>
  <c r="Z391" i="8"/>
  <c r="Z381" i="8"/>
  <c r="Z452" i="8"/>
  <c r="Z272" i="8"/>
  <c r="Z281" i="8"/>
  <c r="Z325" i="8"/>
  <c r="Z167" i="8"/>
  <c r="Z200" i="8"/>
  <c r="Z94" i="8"/>
  <c r="Z299" i="8"/>
  <c r="Z201" i="8"/>
  <c r="Z49" i="8"/>
  <c r="Z123" i="8"/>
  <c r="Z962" i="8"/>
  <c r="Z929" i="8"/>
  <c r="Z889" i="8"/>
  <c r="Z867" i="8"/>
  <c r="Z815" i="8"/>
  <c r="Z839" i="8"/>
  <c r="Z733" i="8"/>
  <c r="Z711" i="8"/>
  <c r="Z718" i="8"/>
  <c r="Z698" i="8"/>
  <c r="Z663" i="8"/>
  <c r="Z589" i="8"/>
  <c r="Z568" i="8"/>
  <c r="Z496" i="8"/>
  <c r="Z511" i="8"/>
  <c r="Z387" i="8"/>
  <c r="Z501" i="8"/>
  <c r="Z373" i="8"/>
  <c r="Z268" i="8"/>
  <c r="Z277" i="8"/>
  <c r="Z307" i="8"/>
  <c r="Z150" i="8"/>
  <c r="Z176" i="8"/>
  <c r="Z88" i="8"/>
  <c r="Z173" i="8"/>
  <c r="Z177" i="8"/>
  <c r="Z40" i="8"/>
  <c r="Z50" i="8"/>
  <c r="Z95" i="8"/>
  <c r="Z162" i="8"/>
  <c r="Z79" i="8"/>
  <c r="Z1004" i="8"/>
  <c r="Z968" i="8"/>
  <c r="Z923" i="8"/>
  <c r="Z920" i="8"/>
  <c r="Z850" i="8"/>
  <c r="Z797" i="8"/>
  <c r="Z783" i="8"/>
  <c r="Z773" i="8"/>
  <c r="Z696" i="8"/>
  <c r="Z656" i="8"/>
  <c r="Z651" i="8"/>
  <c r="Z627" i="8"/>
  <c r="Z574" i="8"/>
  <c r="Z555" i="8"/>
  <c r="Z565" i="8"/>
  <c r="Z487" i="8"/>
  <c r="Z477" i="8"/>
  <c r="Z525" i="8"/>
  <c r="Z360" i="8"/>
  <c r="Z252" i="8"/>
  <c r="Z396" i="8"/>
  <c r="Z306" i="8"/>
  <c r="Z247" i="8"/>
  <c r="Z149" i="8"/>
  <c r="Z81" i="8"/>
  <c r="Z294" i="8"/>
  <c r="Z133" i="8"/>
  <c r="Z135" i="8"/>
  <c r="Z13" i="8"/>
  <c r="V184" i="8"/>
  <c r="V191" i="8"/>
  <c r="V110" i="8"/>
  <c r="V50" i="8"/>
  <c r="V18" i="8"/>
  <c r="V90" i="8"/>
  <c r="V63" i="8"/>
  <c r="V212" i="8"/>
  <c r="V45" i="8"/>
  <c r="V22" i="8"/>
  <c r="V73" i="8"/>
  <c r="V70" i="8"/>
  <c r="V56" i="8"/>
  <c r="V33" i="8"/>
  <c r="V21" i="8"/>
  <c r="V102" i="8"/>
  <c r="V76" i="8"/>
  <c r="V31" i="8"/>
  <c r="V68" i="8"/>
  <c r="V65" i="8"/>
  <c r="V25" i="8"/>
  <c r="V19" i="8"/>
  <c r="V54" i="8"/>
  <c r="V13" i="8"/>
  <c r="V176" i="8"/>
  <c r="V16" i="8"/>
  <c r="V15" i="8"/>
  <c r="V11" i="8"/>
  <c r="V10" i="8"/>
  <c r="V52" i="8"/>
  <c r="V17" i="8"/>
  <c r="V14" i="8"/>
  <c r="V997" i="8"/>
  <c r="V990" i="8"/>
  <c r="V988" i="8"/>
  <c r="V960" i="8"/>
  <c r="V975" i="8"/>
  <c r="V959" i="8"/>
  <c r="V965" i="8"/>
  <c r="V942" i="8"/>
  <c r="V913" i="8"/>
  <c r="V928" i="8"/>
  <c r="V922" i="8"/>
  <c r="V944" i="8"/>
  <c r="V876" i="8"/>
  <c r="V890" i="8"/>
  <c r="V880" i="8"/>
  <c r="V902" i="8"/>
  <c r="V916" i="8"/>
  <c r="V870" i="8"/>
  <c r="V840" i="8"/>
  <c r="V838" i="8"/>
  <c r="V835" i="8"/>
  <c r="V843" i="8"/>
  <c r="V799" i="8"/>
  <c r="V863" i="8"/>
  <c r="V788" i="8"/>
  <c r="V877" i="8"/>
  <c r="V801" i="8"/>
  <c r="V769" i="8"/>
  <c r="AA769" i="8" s="1"/>
  <c r="AB769" i="8" s="1"/>
  <c r="AC769" i="8" s="1"/>
  <c r="V794" i="8"/>
  <c r="V759" i="8"/>
  <c r="V727" i="8"/>
  <c r="V756" i="8"/>
  <c r="V749" i="8"/>
  <c r="V808" i="8"/>
  <c r="V712" i="8"/>
  <c r="V682" i="8"/>
  <c r="V720" i="8"/>
  <c r="V817" i="8"/>
  <c r="V697" i="8"/>
  <c r="V640" i="8"/>
  <c r="V642" i="8"/>
  <c r="V722" i="8"/>
  <c r="V646" i="8"/>
  <c r="V734" i="8"/>
  <c r="V637" i="8"/>
  <c r="V645" i="8"/>
  <c r="V610" i="8"/>
  <c r="V614" i="8"/>
  <c r="V617" i="8"/>
  <c r="V581" i="8"/>
  <c r="V643" i="8"/>
  <c r="V572" i="8"/>
  <c r="V586" i="8"/>
  <c r="V564" i="8"/>
  <c r="V532" i="8"/>
  <c r="V500" i="8"/>
  <c r="V553" i="8"/>
  <c r="V603" i="8"/>
  <c r="AA603" i="8" s="1"/>
  <c r="AB603" i="8" s="1"/>
  <c r="AC603" i="8" s="1"/>
  <c r="V550" i="8"/>
  <c r="V518" i="8"/>
  <c r="V704" i="8"/>
  <c r="V551" i="8"/>
  <c r="V507" i="8"/>
  <c r="AA507" i="8" s="1"/>
  <c r="AB507" i="8" s="1"/>
  <c r="AC507" i="8" s="1"/>
  <c r="V472" i="8"/>
  <c r="V495" i="8"/>
  <c r="V469" i="8"/>
  <c r="V437" i="8"/>
  <c r="V405" i="8"/>
  <c r="V499" i="8"/>
  <c r="V471" i="8"/>
  <c r="V439" i="8"/>
  <c r="V407" i="8"/>
  <c r="V509" i="8"/>
  <c r="V521" i="8"/>
  <c r="V424" i="8"/>
  <c r="V454" i="8"/>
  <c r="V410" i="8"/>
  <c r="V398" i="8"/>
  <c r="V346" i="8"/>
  <c r="V360" i="8"/>
  <c r="V306" i="8"/>
  <c r="V274" i="8"/>
  <c r="V369" i="8"/>
  <c r="V353" i="8"/>
  <c r="V303" i="8"/>
  <c r="V271" i="8"/>
  <c r="V418" i="8"/>
  <c r="V318" i="8"/>
  <c r="V227" i="8"/>
  <c r="V339" i="8"/>
  <c r="V320" i="8"/>
  <c r="V352" i="8"/>
  <c r="V232" i="8"/>
  <c r="V177" i="8"/>
  <c r="V160" i="8"/>
  <c r="V152" i="8"/>
  <c r="V240" i="8"/>
  <c r="V206" i="8"/>
  <c r="V257" i="8"/>
  <c r="V186" i="8"/>
  <c r="V145" i="8"/>
  <c r="V129" i="8"/>
  <c r="V113" i="8"/>
  <c r="V97" i="8"/>
  <c r="V75" i="8"/>
  <c r="V230" i="8"/>
  <c r="V204" i="8"/>
  <c r="V216" i="8"/>
  <c r="V388" i="8"/>
  <c r="V203" i="8"/>
  <c r="V244" i="8"/>
  <c r="V132" i="8"/>
  <c r="V100" i="8"/>
  <c r="V40" i="8"/>
  <c r="V1000" i="8"/>
  <c r="V982" i="8"/>
  <c r="V980" i="8"/>
  <c r="V952" i="8"/>
  <c r="V969" i="8"/>
  <c r="V956" i="8"/>
  <c r="V964" i="8"/>
  <c r="V934" i="8"/>
  <c r="V905" i="8"/>
  <c r="V919" i="8"/>
  <c r="V925" i="8"/>
  <c r="V936" i="8"/>
  <c r="V868" i="8"/>
  <c r="V882" i="8"/>
  <c r="V872" i="8"/>
  <c r="V898" i="8"/>
  <c r="V900" i="8"/>
  <c r="V861" i="8"/>
  <c r="V869" i="8"/>
  <c r="V839" i="8"/>
  <c r="V829" i="8"/>
  <c r="AA829" i="8" s="1"/>
  <c r="AB829" i="8" s="1"/>
  <c r="AC829" i="8" s="1"/>
  <c r="V858" i="8"/>
  <c r="V795" i="8"/>
  <c r="V833" i="8"/>
  <c r="V784" i="8"/>
  <c r="V834" i="8"/>
  <c r="V797" i="8"/>
  <c r="V765" i="8"/>
  <c r="V790" i="8"/>
  <c r="V755" i="8"/>
  <c r="V723" i="8"/>
  <c r="V752" i="8"/>
  <c r="V745" i="8"/>
  <c r="V787" i="8"/>
  <c r="AA787" i="8" s="1"/>
  <c r="AB787" i="8" s="1"/>
  <c r="AC787" i="8" s="1"/>
  <c r="V710" i="8"/>
  <c r="V750" i="8"/>
  <c r="V707" i="8"/>
  <c r="V732" i="8"/>
  <c r="V693" i="8"/>
  <c r="V638" i="8"/>
  <c r="AA638" i="8" s="1"/>
  <c r="AB638" i="8" s="1"/>
  <c r="AC638" i="8" s="1"/>
  <c r="V634" i="8"/>
  <c r="V713" i="8"/>
  <c r="V758" i="8"/>
  <c r="V708" i="8"/>
  <c r="V696" i="8"/>
  <c r="V625" i="8"/>
  <c r="V606" i="8"/>
  <c r="V632" i="8"/>
  <c r="V650" i="8"/>
  <c r="V608" i="8"/>
  <c r="V627" i="8"/>
  <c r="V596" i="8"/>
  <c r="V576" i="8"/>
  <c r="V560" i="8"/>
  <c r="V528" i="8"/>
  <c r="V496" i="8"/>
  <c r="V549" i="8"/>
  <c r="V601" i="8"/>
  <c r="V546" i="8"/>
  <c r="V514" i="8"/>
  <c r="V641" i="8"/>
  <c r="V547" i="8"/>
  <c r="V491" i="8"/>
  <c r="V468" i="8"/>
  <c r="V519" i="8"/>
  <c r="V465" i="8"/>
  <c r="V433" i="8"/>
  <c r="V401" i="8"/>
  <c r="V578" i="8"/>
  <c r="V467" i="8"/>
  <c r="V435" i="8"/>
  <c r="V403" i="8"/>
  <c r="V470" i="8"/>
  <c r="V458" i="8"/>
  <c r="V406" i="8"/>
  <c r="V442" i="8"/>
  <c r="V394" i="8"/>
  <c r="V396" i="8"/>
  <c r="V335" i="8"/>
  <c r="V349" i="8"/>
  <c r="V302" i="8"/>
  <c r="V270" i="8"/>
  <c r="V359" i="8"/>
  <c r="V348" i="8"/>
  <c r="V299" i="8"/>
  <c r="V267" i="8"/>
  <c r="V386" i="8"/>
  <c r="V309" i="8"/>
  <c r="V223" i="8"/>
  <c r="V323" i="8"/>
  <c r="V313" i="8"/>
  <c r="V350" i="8"/>
  <c r="V205" i="8"/>
  <c r="V173" i="8"/>
  <c r="V159" i="8"/>
  <c r="V148" i="8"/>
  <c r="V234" i="8"/>
  <c r="V372" i="8"/>
  <c r="V252" i="8"/>
  <c r="V182" i="8"/>
  <c r="V143" i="8"/>
  <c r="V127" i="8"/>
  <c r="V111" i="8"/>
  <c r="V95" i="8"/>
  <c r="V71" i="8"/>
  <c r="V222" i="8"/>
  <c r="V196" i="8"/>
  <c r="V228" i="8"/>
  <c r="V322" i="8"/>
  <c r="V192" i="8"/>
  <c r="V241" i="8"/>
  <c r="V128" i="8"/>
  <c r="V96" i="8"/>
  <c r="V42" i="8"/>
  <c r="V28" i="8"/>
  <c r="V106" i="8"/>
  <c r="V130" i="8"/>
  <c r="V168" i="8"/>
  <c r="V1003" i="8"/>
  <c r="V993" i="8"/>
  <c r="V1002" i="8"/>
  <c r="V978" i="8"/>
  <c r="V989" i="8"/>
  <c r="V935" i="8"/>
  <c r="V947" i="8"/>
  <c r="V948" i="8"/>
  <c r="V951" i="8"/>
  <c r="V954" i="8"/>
  <c r="V909" i="8"/>
  <c r="V918" i="8"/>
  <c r="V911" i="8"/>
  <c r="V885" i="8"/>
  <c r="V856" i="8"/>
  <c r="V883" i="8"/>
  <c r="V889" i="8"/>
  <c r="V871" i="8"/>
  <c r="V879" i="8"/>
  <c r="V850" i="8"/>
  <c r="V847" i="8"/>
  <c r="V832" i="8"/>
  <c r="V841" i="8"/>
  <c r="V813" i="8"/>
  <c r="V776" i="8"/>
  <c r="V825" i="8"/>
  <c r="V789" i="8"/>
  <c r="V814" i="8"/>
  <c r="V782" i="8"/>
  <c r="V747" i="8"/>
  <c r="V715" i="8"/>
  <c r="V762" i="8"/>
  <c r="V737" i="8"/>
  <c r="V761" i="8"/>
  <c r="V702" i="8"/>
  <c r="V718" i="8"/>
  <c r="V699" i="8"/>
  <c r="V740" i="8"/>
  <c r="V685" i="8"/>
  <c r="V676" i="8"/>
  <c r="V626" i="8"/>
  <c r="V677" i="8"/>
  <c r="AA677" i="8" s="1"/>
  <c r="AB677" i="8" s="1"/>
  <c r="AC677" i="8" s="1"/>
  <c r="V678" i="8"/>
  <c r="V679" i="8"/>
  <c r="V670" i="8"/>
  <c r="V615" i="8"/>
  <c r="V660" i="8"/>
  <c r="V662" i="8"/>
  <c r="V613" i="8"/>
  <c r="V599" i="8"/>
  <c r="V612" i="8"/>
  <c r="V585" i="8"/>
  <c r="V568" i="8"/>
  <c r="V552" i="8"/>
  <c r="V520" i="8"/>
  <c r="V488" i="8"/>
  <c r="V541" i="8"/>
  <c r="V573" i="8"/>
  <c r="V538" i="8"/>
  <c r="V506" i="8"/>
  <c r="V574" i="8"/>
  <c r="V539" i="8"/>
  <c r="V527" i="8"/>
  <c r="V460" i="8"/>
  <c r="V489" i="8"/>
  <c r="V457" i="8"/>
  <c r="V425" i="8"/>
  <c r="V393" i="8"/>
  <c r="AA393" i="8" s="1"/>
  <c r="AB393" i="8" s="1"/>
  <c r="AC393" i="8" s="1"/>
  <c r="V497" i="8"/>
  <c r="V459" i="8"/>
  <c r="V427" i="8"/>
  <c r="V395" i="8"/>
  <c r="V430" i="8"/>
  <c r="V478" i="8"/>
  <c r="V378" i="8"/>
  <c r="V416" i="8"/>
  <c r="V375" i="8"/>
  <c r="V380" i="8"/>
  <c r="V529" i="8"/>
  <c r="V333" i="8"/>
  <c r="V294" i="8"/>
  <c r="V262" i="8"/>
  <c r="V343" i="8"/>
  <c r="V332" i="8"/>
  <c r="V291" i="8"/>
  <c r="V259" i="8"/>
  <c r="V345" i="8"/>
  <c r="V285" i="8"/>
  <c r="V215" i="8"/>
  <c r="V462" i="8"/>
  <c r="V289" i="8"/>
  <c r="V273" i="8"/>
  <c r="V197" i="8"/>
  <c r="V165" i="8"/>
  <c r="V157" i="8"/>
  <c r="V312" i="8"/>
  <c r="V225" i="8"/>
  <c r="V357" i="8"/>
  <c r="V208" i="8"/>
  <c r="V174" i="8"/>
  <c r="V139" i="8"/>
  <c r="V123" i="8"/>
  <c r="V107" i="8"/>
  <c r="V91" i="8"/>
  <c r="V55" i="8"/>
  <c r="V305" i="8"/>
  <c r="V183" i="8"/>
  <c r="V92" i="8"/>
  <c r="V281" i="8"/>
  <c r="V326" i="8"/>
  <c r="V243" i="8"/>
  <c r="V120" i="8"/>
  <c r="V78" i="8"/>
  <c r="V47" i="8"/>
  <c r="V175" i="8"/>
  <c r="AA175" i="8" s="1"/>
  <c r="AB175" i="8" s="1"/>
  <c r="AC175" i="8" s="1"/>
  <c r="V995" i="8"/>
  <c r="V985" i="8"/>
  <c r="V994" i="8"/>
  <c r="V976" i="8"/>
  <c r="V986" i="8"/>
  <c r="V927" i="8"/>
  <c r="V939" i="8"/>
  <c r="V940" i="8"/>
  <c r="V946" i="8"/>
  <c r="V945" i="8"/>
  <c r="V901" i="8"/>
  <c r="V910" i="8"/>
  <c r="V907" i="8"/>
  <c r="V908" i="8"/>
  <c r="V924" i="8"/>
  <c r="V875" i="8"/>
  <c r="V881" i="8"/>
  <c r="V865" i="8"/>
  <c r="V878" i="8"/>
  <c r="V837" i="8"/>
  <c r="V886" i="8"/>
  <c r="V819" i="8"/>
  <c r="V831" i="8"/>
  <c r="V804" i="8"/>
  <c r="V772" i="8"/>
  <c r="AA772" i="8" s="1"/>
  <c r="AB772" i="8" s="1"/>
  <c r="AC772" i="8" s="1"/>
  <c r="V818" i="8"/>
  <c r="V785" i="8"/>
  <c r="V812" i="8"/>
  <c r="V778" i="8"/>
  <c r="V743" i="8"/>
  <c r="V711" i="8"/>
  <c r="V783" i="8"/>
  <c r="V733" i="8"/>
  <c r="V754" i="8"/>
  <c r="V698" i="8"/>
  <c r="V716" i="8"/>
  <c r="V695" i="8"/>
  <c r="AA695" i="8" s="1"/>
  <c r="V736" i="8"/>
  <c r="V692" i="8"/>
  <c r="AA692" i="8" s="1"/>
  <c r="AB692" i="8" s="1"/>
  <c r="AC692" i="8" s="1"/>
  <c r="V675" i="8"/>
  <c r="V622" i="8"/>
  <c r="V666" i="8"/>
  <c r="V668" i="8"/>
  <c r="V669" i="8"/>
  <c r="V664" i="8"/>
  <c r="V673" i="8"/>
  <c r="V658" i="8"/>
  <c r="V652" i="8"/>
  <c r="V605" i="8"/>
  <c r="V589" i="8"/>
  <c r="V604" i="8"/>
  <c r="V582" i="8"/>
  <c r="V611" i="8"/>
  <c r="V548" i="8"/>
  <c r="V516" i="8"/>
  <c r="V570" i="8"/>
  <c r="V746" i="8"/>
  <c r="V566" i="8"/>
  <c r="V534" i="8"/>
  <c r="V502" i="8"/>
  <c r="V567" i="8"/>
  <c r="V535" i="8"/>
  <c r="V501" i="8"/>
  <c r="V456" i="8"/>
  <c r="V485" i="8"/>
  <c r="V453" i="8"/>
  <c r="V421" i="8"/>
  <c r="V389" i="8"/>
  <c r="V487" i="8"/>
  <c r="V455" i="8"/>
  <c r="V423" i="8"/>
  <c r="V391" i="8"/>
  <c r="V420" i="8"/>
  <c r="V446" i="8"/>
  <c r="V374" i="8"/>
  <c r="V400" i="8"/>
  <c r="V371" i="8"/>
  <c r="V373" i="8"/>
  <c r="V450" i="8"/>
  <c r="V328" i="8"/>
  <c r="V290" i="8"/>
  <c r="V258" i="8"/>
  <c r="V338" i="8"/>
  <c r="V321" i="8"/>
  <c r="V287" i="8"/>
  <c r="V255" i="8"/>
  <c r="V342" i="8"/>
  <c r="AA342" i="8" s="1"/>
  <c r="AB342" i="8" s="1"/>
  <c r="AC342" i="8" s="1"/>
  <c r="V280" i="8"/>
  <c r="V211" i="8"/>
  <c r="V402" i="8"/>
  <c r="V284" i="8"/>
  <c r="V264" i="8"/>
  <c r="V193" i="8"/>
  <c r="V164" i="8"/>
  <c r="V156" i="8"/>
  <c r="V293" i="8"/>
  <c r="V221" i="8"/>
  <c r="AA221" i="8" s="1"/>
  <c r="AB221" i="8" s="1"/>
  <c r="AC221" i="8" s="1"/>
  <c r="V340" i="8"/>
  <c r="V202" i="8"/>
  <c r="V170" i="8"/>
  <c r="V137" i="8"/>
  <c r="V121" i="8"/>
  <c r="V105" i="8"/>
  <c r="V89" i="8"/>
  <c r="V368" i="8"/>
  <c r="AA368" i="8" s="1"/>
  <c r="AB368" i="8" s="1"/>
  <c r="AC368" i="8" s="1"/>
  <c r="V265" i="8"/>
  <c r="V316" i="8"/>
  <c r="V84" i="8"/>
  <c r="V261" i="8"/>
  <c r="V214" i="8"/>
  <c r="V171" i="8"/>
  <c r="V116" i="8"/>
  <c r="V62" i="8"/>
  <c r="V1006" i="8"/>
  <c r="V1004" i="8"/>
  <c r="V970" i="8"/>
  <c r="V999" i="8"/>
  <c r="V974" i="8"/>
  <c r="V958" i="8"/>
  <c r="V963" i="8"/>
  <c r="V932" i="8"/>
  <c r="V953" i="8"/>
  <c r="V937" i="8"/>
  <c r="V912" i="8"/>
  <c r="V892" i="8"/>
  <c r="V887" i="8"/>
  <c r="V896" i="8"/>
  <c r="V914" i="8"/>
  <c r="V859" i="8"/>
  <c r="AA859" i="8" s="1"/>
  <c r="AB859" i="8" s="1"/>
  <c r="AC859" i="8" s="1"/>
  <c r="V894" i="8"/>
  <c r="V855" i="8"/>
  <c r="V852" i="8"/>
  <c r="V826" i="8"/>
  <c r="V844" i="8"/>
  <c r="AA844" i="8" s="1"/>
  <c r="AB844" i="8" s="1"/>
  <c r="AC844" i="8" s="1"/>
  <c r="V807" i="8"/>
  <c r="V811" i="8"/>
  <c r="V796" i="8"/>
  <c r="V764" i="8"/>
  <c r="V824" i="8"/>
  <c r="V777" i="8"/>
  <c r="V802" i="8"/>
  <c r="V770" i="8"/>
  <c r="V735" i="8"/>
  <c r="V779" i="8"/>
  <c r="V757" i="8"/>
  <c r="V725" i="8"/>
  <c r="V728" i="8"/>
  <c r="V690" i="8"/>
  <c r="V744" i="8"/>
  <c r="V687" i="8"/>
  <c r="V705" i="8"/>
  <c r="V655" i="8"/>
  <c r="V657" i="8"/>
  <c r="V742" i="8"/>
  <c r="V661" i="8"/>
  <c r="V665" i="8"/>
  <c r="V654" i="8"/>
  <c r="V671" i="8"/>
  <c r="V649" i="8"/>
  <c r="V624" i="8"/>
  <c r="V628" i="8"/>
  <c r="V588" i="8"/>
  <c r="V575" i="8"/>
  <c r="V584" i="8"/>
  <c r="V607" i="8"/>
  <c r="V591" i="8"/>
  <c r="V540" i="8"/>
  <c r="V508" i="8"/>
  <c r="V561" i="8"/>
  <c r="V636" i="8"/>
  <c r="V558" i="8"/>
  <c r="V526" i="8"/>
  <c r="V494" i="8"/>
  <c r="V559" i="8"/>
  <c r="V525" i="8"/>
  <c r="V480" i="8"/>
  <c r="V448" i="8"/>
  <c r="AA448" i="8" s="1"/>
  <c r="AB448" i="8" s="1"/>
  <c r="AC448" i="8" s="1"/>
  <c r="V477" i="8"/>
  <c r="V445" i="8"/>
  <c r="V413" i="8"/>
  <c r="V381" i="8"/>
  <c r="AA381" i="8" s="1"/>
  <c r="AB381" i="8" s="1"/>
  <c r="AC381" i="8" s="1"/>
  <c r="V479" i="8"/>
  <c r="V447" i="8"/>
  <c r="V415" i="8"/>
  <c r="AA415" i="8" s="1"/>
  <c r="AB415" i="8" s="1"/>
  <c r="AC415" i="8" s="1"/>
  <c r="V383" i="8"/>
  <c r="V392" i="8"/>
  <c r="V466" i="8"/>
  <c r="V493" i="8"/>
  <c r="V474" i="8"/>
  <c r="V414" i="8"/>
  <c r="V362" i="8"/>
  <c r="V422" i="8"/>
  <c r="AA422" i="8" s="1"/>
  <c r="AB422" i="8" s="1"/>
  <c r="AC422" i="8" s="1"/>
  <c r="V314" i="8"/>
  <c r="AA314" i="8" s="1"/>
  <c r="AB314" i="8" s="1"/>
  <c r="V282" i="8"/>
  <c r="V250" i="8"/>
  <c r="V444" i="8"/>
  <c r="V311" i="8"/>
  <c r="V279" i="8"/>
  <c r="V246" i="8"/>
  <c r="V334" i="8"/>
  <c r="V237" i="8"/>
  <c r="V404" i="8"/>
  <c r="V341" i="8"/>
  <c r="V361" i="8"/>
  <c r="V248" i="8"/>
  <c r="V185" i="8"/>
  <c r="V162" i="8"/>
  <c r="V154" i="8"/>
  <c r="V277" i="8"/>
  <c r="V213" i="8"/>
  <c r="V297" i="8"/>
  <c r="V194" i="8"/>
  <c r="V151" i="8"/>
  <c r="V133" i="8"/>
  <c r="V117" i="8"/>
  <c r="V101" i="8"/>
  <c r="V85" i="8"/>
  <c r="V276" i="8"/>
  <c r="V218" i="8"/>
  <c r="V247" i="8"/>
  <c r="V81" i="8"/>
  <c r="V233" i="8"/>
  <c r="V296" i="8"/>
  <c r="V140" i="8"/>
  <c r="V108" i="8"/>
  <c r="V60" i="8"/>
  <c r="V49" i="8"/>
  <c r="V142" i="8"/>
  <c r="AA142" i="8" s="1"/>
  <c r="AB142" i="8" s="1"/>
  <c r="AC142" i="8" s="1"/>
  <c r="V38" i="8"/>
  <c r="V88" i="8"/>
  <c r="V146" i="8"/>
  <c r="V1005" i="8"/>
  <c r="V998" i="8"/>
  <c r="V996" i="8"/>
  <c r="V968" i="8"/>
  <c r="V981" i="8"/>
  <c r="V973" i="8"/>
  <c r="V955" i="8"/>
  <c r="V962" i="8"/>
  <c r="V921" i="8"/>
  <c r="V929" i="8"/>
  <c r="V930" i="8"/>
  <c r="V904" i="8"/>
  <c r="V884" i="8"/>
  <c r="V899" i="8"/>
  <c r="V888" i="8"/>
  <c r="V906" i="8"/>
  <c r="V851" i="8"/>
  <c r="V874" i="8"/>
  <c r="V848" i="8"/>
  <c r="V846" i="8"/>
  <c r="V849" i="8"/>
  <c r="V854" i="8"/>
  <c r="V803" i="8"/>
  <c r="V809" i="8"/>
  <c r="V792" i="8"/>
  <c r="V760" i="8"/>
  <c r="V805" i="8"/>
  <c r="V773" i="8"/>
  <c r="V798" i="8"/>
  <c r="V767" i="8"/>
  <c r="V731" i="8"/>
  <c r="V766" i="8"/>
  <c r="V753" i="8"/>
  <c r="V721" i="8"/>
  <c r="V714" i="8"/>
  <c r="V686" i="8"/>
  <c r="V730" i="8"/>
  <c r="V683" i="8"/>
  <c r="V701" i="8"/>
  <c r="V653" i="8"/>
  <c r="V644" i="8"/>
  <c r="V724" i="8"/>
  <c r="AA724" i="8" s="1"/>
  <c r="AB724" i="8" s="1"/>
  <c r="V648" i="8"/>
  <c r="V823" i="8"/>
  <c r="V639" i="8"/>
  <c r="V647" i="8"/>
  <c r="V635" i="8"/>
  <c r="V619" i="8"/>
  <c r="V623" i="8"/>
  <c r="V587" i="8"/>
  <c r="V569" i="8"/>
  <c r="V583" i="8"/>
  <c r="V597" i="8"/>
  <c r="V590" i="8"/>
  <c r="V536" i="8"/>
  <c r="V504" i="8"/>
  <c r="AA504" i="8" s="1"/>
  <c r="AB504" i="8" s="1"/>
  <c r="AC504" i="8" s="1"/>
  <c r="V557" i="8"/>
  <c r="V579" i="8"/>
  <c r="V554" i="8"/>
  <c r="V522" i="8"/>
  <c r="V490" i="8"/>
  <c r="V555" i="8"/>
  <c r="V515" i="8"/>
  <c r="V476" i="8"/>
  <c r="V517" i="8"/>
  <c r="V473" i="8"/>
  <c r="V441" i="8"/>
  <c r="V409" i="8"/>
  <c r="V537" i="8"/>
  <c r="V475" i="8"/>
  <c r="V443" i="8"/>
  <c r="V411" i="8"/>
  <c r="V511" i="8"/>
  <c r="V523" i="8"/>
  <c r="AA523" i="8" s="1"/>
  <c r="AB523" i="8" s="1"/>
  <c r="AC523" i="8" s="1"/>
  <c r="V434" i="8"/>
  <c r="V486" i="8"/>
  <c r="V426" i="8"/>
  <c r="V412" i="8"/>
  <c r="V351" i="8"/>
  <c r="V365" i="8"/>
  <c r="V310" i="8"/>
  <c r="V278" i="8"/>
  <c r="V377" i="8"/>
  <c r="V364" i="8"/>
  <c r="V307" i="8"/>
  <c r="V275" i="8"/>
  <c r="V245" i="8"/>
  <c r="V319" i="8"/>
  <c r="V231" i="8"/>
  <c r="V376" i="8"/>
  <c r="V324" i="8"/>
  <c r="V358" i="8"/>
  <c r="V235" i="8"/>
  <c r="V181" i="8"/>
  <c r="V161" i="8"/>
  <c r="V153" i="8"/>
  <c r="V268" i="8"/>
  <c r="V207" i="8"/>
  <c r="V272" i="8"/>
  <c r="V190" i="8"/>
  <c r="V147" i="8"/>
  <c r="V131" i="8"/>
  <c r="V115" i="8"/>
  <c r="V99" i="8"/>
  <c r="V79" i="8"/>
  <c r="V238" i="8"/>
  <c r="AA238" i="8" s="1"/>
  <c r="AB238" i="8" s="1"/>
  <c r="AC238" i="8" s="1"/>
  <c r="V210" i="8"/>
  <c r="V224" i="8"/>
  <c r="V80" i="8"/>
  <c r="V209" i="8"/>
  <c r="V292" i="8"/>
  <c r="V136" i="8"/>
  <c r="V104" i="8"/>
  <c r="V58" i="8"/>
  <c r="V966" i="8"/>
  <c r="V950" i="8"/>
  <c r="V938" i="8"/>
  <c r="V867" i="8"/>
  <c r="V836" i="8"/>
  <c r="V800" i="8"/>
  <c r="V806" i="8"/>
  <c r="V771" i="8"/>
  <c r="V748" i="8"/>
  <c r="V659" i="8"/>
  <c r="V656" i="8"/>
  <c r="V633" i="8"/>
  <c r="V577" i="8"/>
  <c r="V565" i="8"/>
  <c r="V498" i="8"/>
  <c r="V452" i="8"/>
  <c r="V385" i="8"/>
  <c r="V387" i="8"/>
  <c r="V384" i="8"/>
  <c r="V317" i="8"/>
  <c r="V315" i="8"/>
  <c r="V242" i="8"/>
  <c r="V253" i="8"/>
  <c r="V288" i="8"/>
  <c r="V166" i="8"/>
  <c r="V87" i="8"/>
  <c r="V83" i="8"/>
  <c r="V112" i="8"/>
  <c r="V992" i="8"/>
  <c r="V991" i="8"/>
  <c r="V957" i="8"/>
  <c r="V915" i="8"/>
  <c r="V897" i="8"/>
  <c r="V821" i="8"/>
  <c r="V780" i="8"/>
  <c r="V786" i="8"/>
  <c r="V741" i="8"/>
  <c r="AA741" i="8" s="1"/>
  <c r="AB741" i="8" s="1"/>
  <c r="AC741" i="8" s="1"/>
  <c r="V703" i="8"/>
  <c r="V630" i="8"/>
  <c r="V681" i="8"/>
  <c r="V621" i="8"/>
  <c r="V571" i="8"/>
  <c r="V545" i="8"/>
  <c r="V592" i="8"/>
  <c r="V505" i="8"/>
  <c r="V513" i="8"/>
  <c r="V438" i="8"/>
  <c r="V379" i="8"/>
  <c r="V298" i="8"/>
  <c r="V295" i="8"/>
  <c r="V219" i="8"/>
  <c r="V201" i="8"/>
  <c r="V229" i="8"/>
  <c r="V141" i="8"/>
  <c r="V64" i="8"/>
  <c r="V301" i="8"/>
  <c r="V86" i="8"/>
  <c r="V987" i="8"/>
  <c r="V984" i="8"/>
  <c r="V933" i="8"/>
  <c r="V895" i="8"/>
  <c r="V873" i="8"/>
  <c r="V845" i="8"/>
  <c r="V768" i="8"/>
  <c r="V774" i="8"/>
  <c r="V729" i="8"/>
  <c r="V691" i="8"/>
  <c r="V618" i="8"/>
  <c r="V672" i="8"/>
  <c r="V598" i="8"/>
  <c r="V609" i="8"/>
  <c r="V684" i="8"/>
  <c r="V563" i="8"/>
  <c r="V481" i="8"/>
  <c r="V483" i="8"/>
  <c r="V408" i="8"/>
  <c r="V428" i="8"/>
  <c r="V286" i="8"/>
  <c r="V283" i="8"/>
  <c r="V482" i="8"/>
  <c r="V189" i="8"/>
  <c r="V217" i="8"/>
  <c r="V135" i="8"/>
  <c r="V331" i="8"/>
  <c r="V187" i="8"/>
  <c r="V61" i="8"/>
  <c r="V8" i="8"/>
  <c r="AA8" i="8" s="1"/>
  <c r="V1001" i="8"/>
  <c r="V943" i="8"/>
  <c r="V961" i="8"/>
  <c r="V893" i="8"/>
  <c r="V860" i="8"/>
  <c r="V842" i="8"/>
  <c r="V827" i="8"/>
  <c r="V751" i="8"/>
  <c r="V763" i="8"/>
  <c r="V775" i="8"/>
  <c r="V700" i="8"/>
  <c r="V620" i="8"/>
  <c r="V600" i="8"/>
  <c r="V556" i="8"/>
  <c r="V593" i="8"/>
  <c r="V543" i="8"/>
  <c r="V461" i="8"/>
  <c r="V463" i="8"/>
  <c r="V432" i="8"/>
  <c r="V382" i="8"/>
  <c r="V266" i="8"/>
  <c r="V263" i="8"/>
  <c r="V304" i="8"/>
  <c r="V169" i="8"/>
  <c r="V363" i="8"/>
  <c r="V125" i="8"/>
  <c r="V366" i="8"/>
  <c r="V149" i="8"/>
  <c r="V977" i="8"/>
  <c r="V971" i="8"/>
  <c r="V941" i="8"/>
  <c r="V903" i="8"/>
  <c r="V857" i="8"/>
  <c r="V816" i="8"/>
  <c r="V815" i="8"/>
  <c r="V739" i="8"/>
  <c r="V726" i="8"/>
  <c r="V709" i="8"/>
  <c r="V663" i="8"/>
  <c r="V651" i="8"/>
  <c r="V580" i="8"/>
  <c r="V544" i="8"/>
  <c r="V562" i="8"/>
  <c r="V531" i="8"/>
  <c r="V449" i="8"/>
  <c r="V451" i="8"/>
  <c r="V440" i="8"/>
  <c r="V367" i="8"/>
  <c r="V254" i="8"/>
  <c r="AA254" i="8" s="1"/>
  <c r="AB254" i="8" s="1"/>
  <c r="AC254" i="8" s="1"/>
  <c r="V251" i="8"/>
  <c r="V347" i="8"/>
  <c r="V163" i="8"/>
  <c r="V329" i="8"/>
  <c r="V119" i="8"/>
  <c r="V226" i="8"/>
  <c r="V200" i="8"/>
  <c r="AA200" i="8" s="1"/>
  <c r="AB200" i="8" s="1"/>
  <c r="AC200" i="8" s="1"/>
  <c r="V972" i="8"/>
  <c r="V949" i="8"/>
  <c r="V917" i="8"/>
  <c r="V864" i="8"/>
  <c r="V866" i="8"/>
  <c r="V791" i="8"/>
  <c r="V793" i="8"/>
  <c r="V719" i="8"/>
  <c r="V706" i="8"/>
  <c r="V689" i="8"/>
  <c r="V688" i="8"/>
  <c r="V602" i="8"/>
  <c r="V616" i="8"/>
  <c r="V524" i="8"/>
  <c r="V542" i="8"/>
  <c r="V533" i="8"/>
  <c r="V429" i="8"/>
  <c r="V431" i="8"/>
  <c r="V390" i="8"/>
  <c r="V330" i="8"/>
  <c r="V354" i="8"/>
  <c r="V356" i="8"/>
  <c r="V308" i="8"/>
  <c r="V158" i="8"/>
  <c r="V239" i="8"/>
  <c r="V109" i="8"/>
  <c r="V188" i="8"/>
  <c r="V236" i="8"/>
  <c r="V891" i="8"/>
  <c r="V822" i="8"/>
  <c r="V631" i="8"/>
  <c r="V464" i="8"/>
  <c r="V344" i="8"/>
  <c r="V355" i="8"/>
  <c r="V124" i="8"/>
  <c r="V126" i="8"/>
  <c r="V983" i="8"/>
  <c r="V853" i="8"/>
  <c r="AA853" i="8" s="1"/>
  <c r="AB853" i="8" s="1"/>
  <c r="AC853" i="8" s="1"/>
  <c r="V694" i="8"/>
  <c r="V594" i="8"/>
  <c r="V417" i="8"/>
  <c r="AA417" i="8" s="1"/>
  <c r="AB417" i="8" s="1"/>
  <c r="AC417" i="8" s="1"/>
  <c r="V327" i="8"/>
  <c r="V198" i="8"/>
  <c r="V30" i="8"/>
  <c r="V979" i="8"/>
  <c r="V862" i="8"/>
  <c r="V738" i="8"/>
  <c r="V595" i="8"/>
  <c r="V397" i="8"/>
  <c r="V337" i="8"/>
  <c r="V178" i="8"/>
  <c r="V931" i="8"/>
  <c r="V830" i="8"/>
  <c r="V674" i="8"/>
  <c r="V512" i="8"/>
  <c r="V419" i="8"/>
  <c r="V336" i="8"/>
  <c r="V103" i="8"/>
  <c r="V967" i="8"/>
  <c r="V828" i="8"/>
  <c r="V717" i="8"/>
  <c r="V492" i="8"/>
  <c r="V399" i="8"/>
  <c r="V300" i="8"/>
  <c r="V93" i="8"/>
  <c r="V920" i="8"/>
  <c r="V781" i="8"/>
  <c r="V667" i="8"/>
  <c r="V530" i="8"/>
  <c r="V370" i="8"/>
  <c r="V269" i="8"/>
  <c r="V260" i="8"/>
  <c r="V74" i="8"/>
  <c r="V926" i="8"/>
  <c r="V820" i="8"/>
  <c r="V680" i="8"/>
  <c r="AA680" i="8" s="1"/>
  <c r="AB680" i="8" s="1"/>
  <c r="V510" i="8"/>
  <c r="V436" i="8"/>
  <c r="V325" i="8"/>
  <c r="AA325" i="8" s="1"/>
  <c r="AB325" i="8" s="1"/>
  <c r="AC325" i="8" s="1"/>
  <c r="V199" i="8"/>
  <c r="V9" i="8"/>
  <c r="V37" i="8"/>
  <c r="V249" i="8"/>
  <c r="V179" i="8"/>
  <c r="AA179" i="8" s="1"/>
  <c r="AB179" i="8" s="1"/>
  <c r="V36" i="8"/>
  <c r="V44" i="8"/>
  <c r="V150" i="8"/>
  <c r="V41" i="8"/>
  <c r="V26" i="8"/>
  <c r="V923" i="8"/>
  <c r="V24" i="8"/>
  <c r="V51" i="8"/>
  <c r="V82" i="8"/>
  <c r="V256" i="8"/>
  <c r="V66" i="8"/>
  <c r="V114" i="8"/>
  <c r="V810" i="8"/>
  <c r="V98" i="8"/>
  <c r="V27" i="8"/>
  <c r="V77" i="8"/>
  <c r="V94" i="8"/>
  <c r="V134" i="8"/>
  <c r="V167" i="8"/>
  <c r="V629" i="8"/>
  <c r="V53" i="8"/>
  <c r="V29" i="8"/>
  <c r="AA29" i="8" s="1"/>
  <c r="AB29" i="8" s="1"/>
  <c r="AC29" i="8" s="1"/>
  <c r="V12" i="8"/>
  <c r="V484" i="8"/>
  <c r="V195" i="8"/>
  <c r="V32" i="8"/>
  <c r="V72" i="8"/>
  <c r="AA72" i="8" s="1"/>
  <c r="AB72" i="8" s="1"/>
  <c r="AC72" i="8" s="1"/>
  <c r="V503" i="8"/>
  <c r="V46" i="8"/>
  <c r="V59" i="8"/>
  <c r="V155" i="8"/>
  <c r="V20" i="8"/>
  <c r="V43" i="8"/>
  <c r="V67" i="8"/>
  <c r="V48" i="8"/>
  <c r="V34" i="8"/>
  <c r="V57" i="8"/>
  <c r="V118" i="8"/>
  <c r="V220" i="8"/>
  <c r="V122" i="8"/>
  <c r="V23" i="8"/>
  <c r="V180" i="8"/>
  <c r="V144" i="8"/>
  <c r="V35" i="8"/>
  <c r="V69" i="8"/>
  <c r="AA69" i="8" s="1"/>
  <c r="V138" i="8"/>
  <c r="V172" i="8"/>
  <c r="V39" i="8"/>
  <c r="AN526" i="8"/>
  <c r="AN140" i="8"/>
  <c r="AN52" i="8"/>
  <c r="AN847" i="8"/>
  <c r="AN931" i="8"/>
  <c r="AN676" i="8"/>
  <c r="AN19" i="8"/>
  <c r="AN132" i="8"/>
  <c r="AN945" i="8"/>
  <c r="AN807" i="8"/>
  <c r="AN835" i="8"/>
  <c r="AN686" i="8"/>
  <c r="AN660" i="8"/>
  <c r="AN928" i="8"/>
  <c r="AN954" i="8"/>
  <c r="AN797" i="8"/>
  <c r="AN689" i="8"/>
  <c r="AN221" i="8"/>
  <c r="L29" i="7"/>
  <c r="Q37" i="3" s="1"/>
  <c r="Z38" i="4"/>
  <c r="AM93" i="8"/>
  <c r="AN93" i="8" s="1"/>
  <c r="AM10" i="8"/>
  <c r="AN10" i="8" s="1"/>
  <c r="AM16" i="8"/>
  <c r="AN16" i="8" s="1"/>
  <c r="AM15" i="8"/>
  <c r="AN15" i="8" s="1"/>
  <c r="AM99" i="8"/>
  <c r="AN99" i="8" s="1"/>
  <c r="AM209" i="8"/>
  <c r="AN209" i="8" s="1"/>
  <c r="AM688" i="8"/>
  <c r="AN688" i="8" s="1"/>
  <c r="AN665" i="8"/>
  <c r="AN509" i="8"/>
  <c r="AN499" i="8"/>
  <c r="AN798" i="8"/>
  <c r="AN575" i="8"/>
  <c r="AN234" i="8"/>
  <c r="AN146" i="8"/>
  <c r="L13" i="7"/>
  <c r="Q21" i="3" s="1"/>
  <c r="Z22" i="4"/>
  <c r="AN791" i="8"/>
  <c r="AN175" i="8"/>
  <c r="AN462" i="8"/>
  <c r="AN391" i="8"/>
  <c r="AN284" i="8"/>
  <c r="AN160" i="8"/>
  <c r="AN842" i="8"/>
  <c r="AN769" i="8"/>
  <c r="AN607" i="8"/>
  <c r="AN562" i="8"/>
  <c r="AN475" i="8"/>
  <c r="AN418" i="8"/>
  <c r="AN205" i="8"/>
  <c r="AN921" i="8"/>
  <c r="AN732" i="8"/>
  <c r="AN480" i="8"/>
  <c r="W210" i="8"/>
  <c r="W164" i="8"/>
  <c r="W37" i="8"/>
  <c r="W28" i="8"/>
  <c r="W27" i="8"/>
  <c r="W26" i="8"/>
  <c r="W24" i="8"/>
  <c r="W15" i="8"/>
  <c r="W55" i="8"/>
  <c r="W182" i="8"/>
  <c r="W170" i="8"/>
  <c r="W154" i="8"/>
  <c r="W146" i="8"/>
  <c r="W130" i="8"/>
  <c r="W114" i="8"/>
  <c r="W111" i="8"/>
  <c r="W44" i="8"/>
  <c r="W38" i="8"/>
  <c r="W96" i="8"/>
  <c r="W79" i="8"/>
  <c r="W88" i="8"/>
  <c r="W52" i="8"/>
  <c r="W20" i="8"/>
  <c r="W193" i="8"/>
  <c r="W32" i="8"/>
  <c r="W47" i="8"/>
  <c r="W42" i="8"/>
  <c r="W34" i="8"/>
  <c r="W80" i="8"/>
  <c r="W134" i="8"/>
  <c r="W19" i="8"/>
  <c r="W18" i="8"/>
  <c r="W17" i="8"/>
  <c r="W14" i="8"/>
  <c r="W35" i="8"/>
  <c r="W106" i="8"/>
  <c r="W13" i="8"/>
  <c r="W9" i="8"/>
  <c r="W118" i="8"/>
  <c r="W66" i="8"/>
  <c r="W36" i="8"/>
  <c r="W16" i="8"/>
  <c r="W12" i="8"/>
  <c r="W10" i="8"/>
  <c r="W11" i="8"/>
  <c r="W22" i="8"/>
  <c r="W124" i="8"/>
  <c r="W50" i="8"/>
  <c r="W76" i="8"/>
  <c r="W92" i="8"/>
  <c r="W149" i="8"/>
  <c r="W25" i="8"/>
  <c r="W102" i="8"/>
  <c r="W1003" i="8"/>
  <c r="W985" i="8"/>
  <c r="W983" i="8"/>
  <c r="W955" i="8"/>
  <c r="W986" i="8"/>
  <c r="W968" i="8"/>
  <c r="W964" i="8"/>
  <c r="W954" i="8"/>
  <c r="W967" i="8"/>
  <c r="W939" i="8"/>
  <c r="W931" i="8"/>
  <c r="W913" i="8"/>
  <c r="W899" i="8"/>
  <c r="W896" i="8"/>
  <c r="W898" i="8"/>
  <c r="W917" i="8"/>
  <c r="W892" i="8"/>
  <c r="W856" i="8"/>
  <c r="W833" i="8"/>
  <c r="W829" i="8"/>
  <c r="W816" i="8"/>
  <c r="W861" i="8"/>
  <c r="W799" i="8"/>
  <c r="W834" i="8"/>
  <c r="W801" i="8"/>
  <c r="W808" i="8"/>
  <c r="W780" i="8"/>
  <c r="W762" i="8"/>
  <c r="W765" i="8"/>
  <c r="W772" i="8"/>
  <c r="W764" i="8"/>
  <c r="W730" i="8"/>
  <c r="W755" i="8"/>
  <c r="W727" i="8"/>
  <c r="W690" i="8"/>
  <c r="W658" i="8"/>
  <c r="W718" i="8"/>
  <c r="W699" i="8"/>
  <c r="W667" i="8"/>
  <c r="W711" i="8"/>
  <c r="W680" i="8"/>
  <c r="W659" i="8"/>
  <c r="W701" i="8"/>
  <c r="W635" i="8"/>
  <c r="W733" i="8"/>
  <c r="W685" i="8"/>
  <c r="W649" i="8"/>
  <c r="W586" i="8"/>
  <c r="W632" i="8"/>
  <c r="W583" i="8"/>
  <c r="W604" i="8"/>
  <c r="W572" i="8"/>
  <c r="W577" i="8"/>
  <c r="W570" i="8"/>
  <c r="W537" i="8"/>
  <c r="W601" i="8"/>
  <c r="W550" i="8"/>
  <c r="W563" i="8"/>
  <c r="W484" i="8"/>
  <c r="W452" i="8"/>
  <c r="W490" i="8"/>
  <c r="W481" i="8"/>
  <c r="W449" i="8"/>
  <c r="W528" i="8"/>
  <c r="W551" i="8"/>
  <c r="W488" i="8"/>
  <c r="W458" i="8"/>
  <c r="W426" i="8"/>
  <c r="W514" i="8"/>
  <c r="W432" i="8"/>
  <c r="W377" i="8"/>
  <c r="W345" i="8"/>
  <c r="W538" i="8"/>
  <c r="W487" i="8"/>
  <c r="W384" i="8"/>
  <c r="W389" i="8"/>
  <c r="W351" i="8"/>
  <c r="W319" i="8"/>
  <c r="W399" i="8"/>
  <c r="W535" i="8"/>
  <c r="W338" i="8"/>
  <c r="W348" i="8"/>
  <c r="W326" i="8"/>
  <c r="W362" i="8"/>
  <c r="W255" i="8"/>
  <c r="W406" i="8"/>
  <c r="W308" i="8"/>
  <c r="W350" i="8"/>
  <c r="W412" i="8"/>
  <c r="W277" i="8"/>
  <c r="W217" i="8"/>
  <c r="W272" i="8"/>
  <c r="W194" i="8"/>
  <c r="W292" i="8"/>
  <c r="W226" i="8"/>
  <c r="W392" i="8"/>
  <c r="W271" i="8"/>
  <c r="W253" i="8"/>
  <c r="W378" i="8"/>
  <c r="W168" i="8"/>
  <c r="W259" i="8"/>
  <c r="W137" i="8"/>
  <c r="W105" i="8"/>
  <c r="W212" i="8"/>
  <c r="W176" i="8"/>
  <c r="W139" i="8"/>
  <c r="W243" i="8"/>
  <c r="W189" i="8"/>
  <c r="W57" i="8"/>
  <c r="W60" i="8"/>
  <c r="W73" i="8"/>
  <c r="W83" i="8"/>
  <c r="W140" i="8"/>
  <c r="W186" i="8"/>
  <c r="W31" i="8"/>
  <c r="W86" i="8"/>
  <c r="W110" i="8"/>
  <c r="W223" i="8"/>
  <c r="W21" i="8"/>
  <c r="W63" i="8"/>
  <c r="W120" i="8"/>
  <c r="W203" i="8"/>
  <c r="W54" i="8"/>
  <c r="W65" i="8"/>
  <c r="W84" i="8"/>
  <c r="W107" i="8"/>
  <c r="W136" i="8"/>
  <c r="W177" i="8"/>
  <c r="W993" i="8"/>
  <c r="W975" i="8"/>
  <c r="W976" i="8"/>
  <c r="W973" i="8"/>
  <c r="W938" i="8"/>
  <c r="W942" i="8"/>
  <c r="W956" i="8"/>
  <c r="W941" i="8"/>
  <c r="W923" i="8"/>
  <c r="W911" i="8"/>
  <c r="W893" i="8"/>
  <c r="W914" i="8"/>
  <c r="W859" i="8"/>
  <c r="W862" i="8"/>
  <c r="W866" i="8"/>
  <c r="W874" i="8"/>
  <c r="W882" i="8"/>
  <c r="W846" i="8"/>
  <c r="W852" i="8"/>
  <c r="W828" i="8"/>
  <c r="W826" i="8"/>
  <c r="W810" i="8"/>
  <c r="W766" i="8"/>
  <c r="W792" i="8"/>
  <c r="W749" i="8"/>
  <c r="W800" i="8"/>
  <c r="W742" i="8"/>
  <c r="W767" i="8"/>
  <c r="W728" i="8"/>
  <c r="W686" i="8"/>
  <c r="W650" i="8"/>
  <c r="AA650" i="8" s="1"/>
  <c r="AB650" i="8" s="1"/>
  <c r="AC650" i="8" s="1"/>
  <c r="W741" i="8"/>
  <c r="W683" i="8"/>
  <c r="W791" i="8"/>
  <c r="W688" i="8"/>
  <c r="W717" i="8"/>
  <c r="W677" i="8"/>
  <c r="W627" i="8"/>
  <c r="W697" i="8"/>
  <c r="W673" i="8"/>
  <c r="W598" i="8"/>
  <c r="W614" i="8"/>
  <c r="W587" i="8"/>
  <c r="W600" i="8"/>
  <c r="W589" i="8"/>
  <c r="W621" i="8"/>
  <c r="W553" i="8"/>
  <c r="W517" i="8"/>
  <c r="W558" i="8"/>
  <c r="W616" i="8"/>
  <c r="W480" i="8"/>
  <c r="W444" i="8"/>
  <c r="W518" i="8"/>
  <c r="W465" i="8"/>
  <c r="W544" i="8"/>
  <c r="W567" i="8"/>
  <c r="W493" i="8"/>
  <c r="W454" i="8"/>
  <c r="W564" i="8"/>
  <c r="W491" i="8"/>
  <c r="W402" i="8"/>
  <c r="W357" i="8"/>
  <c r="W321" i="8"/>
  <c r="W433" i="8"/>
  <c r="W498" i="8"/>
  <c r="W375" i="8"/>
  <c r="W339" i="8"/>
  <c r="W428" i="8"/>
  <c r="W423" i="8"/>
  <c r="W374" i="8"/>
  <c r="W364" i="8"/>
  <c r="W247" i="8"/>
  <c r="W304" i="8"/>
  <c r="W204" i="8"/>
  <c r="W328" i="8"/>
  <c r="W274" i="8"/>
  <c r="W264" i="8"/>
  <c r="W283" i="8"/>
  <c r="W213" i="8"/>
  <c r="W257" i="8"/>
  <c r="W346" i="8"/>
  <c r="W267" i="8"/>
  <c r="W68" i="8"/>
  <c r="W296" i="8"/>
  <c r="W280" i="8"/>
  <c r="W286" i="8"/>
  <c r="W424" i="8"/>
  <c r="W158" i="8"/>
  <c r="W121" i="8"/>
  <c r="W70" i="8"/>
  <c r="W180" i="8"/>
  <c r="W143" i="8"/>
  <c r="W197" i="8"/>
  <c r="W33" i="8"/>
  <c r="W58" i="8"/>
  <c r="W90" i="8"/>
  <c r="W995" i="8"/>
  <c r="W996" i="8"/>
  <c r="W997" i="8"/>
  <c r="W977" i="8"/>
  <c r="W992" i="8"/>
  <c r="W958" i="8"/>
  <c r="W957" i="8"/>
  <c r="W960" i="8"/>
  <c r="W925" i="8"/>
  <c r="W907" i="8"/>
  <c r="W895" i="8"/>
  <c r="W877" i="8"/>
  <c r="W902" i="8"/>
  <c r="W919" i="8"/>
  <c r="W884" i="8"/>
  <c r="W835" i="8"/>
  <c r="W838" i="8"/>
  <c r="W848" i="8"/>
  <c r="W844" i="8"/>
  <c r="W807" i="8"/>
  <c r="W860" i="8"/>
  <c r="W797" i="8"/>
  <c r="W839" i="8"/>
  <c r="W752" i="8"/>
  <c r="W783" i="8"/>
  <c r="W802" i="8"/>
  <c r="W775" i="8"/>
  <c r="W734" i="8"/>
  <c r="W751" i="8"/>
  <c r="W712" i="8"/>
  <c r="W678" i="8"/>
  <c r="W642" i="8"/>
  <c r="W720" i="8"/>
  <c r="W675" i="8"/>
  <c r="W713" i="8"/>
  <c r="W676" i="8"/>
  <c r="W644" i="8"/>
  <c r="W661" i="8"/>
  <c r="W619" i="8"/>
  <c r="W660" i="8"/>
  <c r="W653" i="8"/>
  <c r="W590" i="8"/>
  <c r="W611" i="8"/>
  <c r="W740" i="8"/>
  <c r="W592" i="8"/>
  <c r="W626" i="8"/>
  <c r="W605" i="8"/>
  <c r="W545" i="8"/>
  <c r="W579" i="8"/>
  <c r="W546" i="8"/>
  <c r="W547" i="8"/>
  <c r="W472" i="8"/>
  <c r="W536" i="8"/>
  <c r="W500" i="8"/>
  <c r="W457" i="8"/>
  <c r="W531" i="8"/>
  <c r="W543" i="8"/>
  <c r="W482" i="8"/>
  <c r="W446" i="8"/>
  <c r="W548" i="8"/>
  <c r="W522" i="8"/>
  <c r="W386" i="8"/>
  <c r="W349" i="8"/>
  <c r="W532" i="8"/>
  <c r="W436" i="8"/>
  <c r="W439" i="8"/>
  <c r="W367" i="8"/>
  <c r="W331" i="8"/>
  <c r="W415" i="8"/>
  <c r="W340" i="8"/>
  <c r="W322" i="8"/>
  <c r="W471" i="8"/>
  <c r="W237" i="8"/>
  <c r="W290" i="8"/>
  <c r="W196" i="8"/>
  <c r="W320" i="8"/>
  <c r="W352" i="8"/>
  <c r="W401" i="8"/>
  <c r="W258" i="8"/>
  <c r="W206" i="8"/>
  <c r="W239" i="8"/>
  <c r="W311" i="8"/>
  <c r="W238" i="8"/>
  <c r="W393" i="8"/>
  <c r="W256" i="8"/>
  <c r="W190" i="8"/>
  <c r="W224" i="8"/>
  <c r="W227" i="8"/>
  <c r="W148" i="8"/>
  <c r="W113" i="8"/>
  <c r="W215" i="8"/>
  <c r="W175" i="8"/>
  <c r="W131" i="8"/>
  <c r="W318" i="8"/>
  <c r="W172" i="8"/>
  <c r="W45" i="8"/>
  <c r="W1000" i="8"/>
  <c r="W980" i="8"/>
  <c r="W963" i="8"/>
  <c r="W994" i="8"/>
  <c r="W952" i="8"/>
  <c r="W929" i="8"/>
  <c r="W922" i="8"/>
  <c r="W940" i="8"/>
  <c r="W890" i="8"/>
  <c r="W906" i="8"/>
  <c r="W894" i="8"/>
  <c r="W858" i="8"/>
  <c r="W850" i="8"/>
  <c r="W832" i="8"/>
  <c r="W864" i="8"/>
  <c r="W804" i="8"/>
  <c r="W840" i="8"/>
  <c r="W779" i="8"/>
  <c r="W790" i="8"/>
  <c r="W773" i="8"/>
  <c r="W750" i="8"/>
  <c r="W759" i="8"/>
  <c r="W706" i="8"/>
  <c r="W662" i="8"/>
  <c r="W729" i="8"/>
  <c r="W787" i="8"/>
  <c r="W696" i="8"/>
  <c r="W657" i="8"/>
  <c r="W689" i="8"/>
  <c r="W709" i="8"/>
  <c r="W655" i="8"/>
  <c r="W578" i="8"/>
  <c r="W595" i="8"/>
  <c r="W596" i="8"/>
  <c r="W625" i="8"/>
  <c r="W561" i="8"/>
  <c r="W513" i="8"/>
  <c r="W575" i="8"/>
  <c r="W501" i="8"/>
  <c r="W440" i="8"/>
  <c r="W485" i="8"/>
  <c r="W560" i="8"/>
  <c r="W559" i="8"/>
  <c r="W474" i="8"/>
  <c r="W430" i="8"/>
  <c r="W523" i="8"/>
  <c r="W373" i="8"/>
  <c r="W329" i="8"/>
  <c r="W455" i="8"/>
  <c r="W410" i="8"/>
  <c r="W347" i="8"/>
  <c r="W427" i="8"/>
  <c r="W451" i="8"/>
  <c r="W232" i="8"/>
  <c r="W241" i="8"/>
  <c r="W265" i="8"/>
  <c r="W396" i="8"/>
  <c r="W269" i="8"/>
  <c r="W307" i="8"/>
  <c r="W225" i="8"/>
  <c r="W252" i="8"/>
  <c r="W301" i="8"/>
  <c r="W214" i="8"/>
  <c r="W291" i="8"/>
  <c r="W183" i="8"/>
  <c r="W173" i="8"/>
  <c r="W151" i="8"/>
  <c r="W101" i="8"/>
  <c r="W266" i="8"/>
  <c r="W135" i="8"/>
  <c r="W250" i="8"/>
  <c r="W59" i="8"/>
  <c r="W71" i="8"/>
  <c r="W990" i="8"/>
  <c r="W991" i="8"/>
  <c r="W969" i="8"/>
  <c r="W953" i="8"/>
  <c r="W962" i="8"/>
  <c r="W933" i="8"/>
  <c r="W920" i="8"/>
  <c r="W905" i="8"/>
  <c r="W948" i="8"/>
  <c r="W883" i="8"/>
  <c r="W870" i="8"/>
  <c r="W889" i="8"/>
  <c r="W857" i="8"/>
  <c r="W809" i="8"/>
  <c r="W803" i="8"/>
  <c r="W818" i="8"/>
  <c r="W817" i="8"/>
  <c r="W748" i="8"/>
  <c r="W770" i="8"/>
  <c r="W812" i="8"/>
  <c r="W726" i="8"/>
  <c r="W739" i="8"/>
  <c r="W694" i="8"/>
  <c r="W638" i="8"/>
  <c r="W695" i="8"/>
  <c r="W731" i="8"/>
  <c r="W672" i="8"/>
  <c r="W155" i="8"/>
  <c r="W1001" i="8"/>
  <c r="W989" i="8"/>
  <c r="W1002" i="8"/>
  <c r="W946" i="8"/>
  <c r="W951" i="8"/>
  <c r="W916" i="8"/>
  <c r="W904" i="8"/>
  <c r="W887" i="8"/>
  <c r="W888" i="8"/>
  <c r="W867" i="8"/>
  <c r="W876" i="8"/>
  <c r="W926" i="8"/>
  <c r="W821" i="8"/>
  <c r="W872" i="8"/>
  <c r="W831" i="8"/>
  <c r="W881" i="8"/>
  <c r="W814" i="8"/>
  <c r="W794" i="8"/>
  <c r="W753" i="8"/>
  <c r="W774" i="8"/>
  <c r="W798" i="8"/>
  <c r="W737" i="8"/>
  <c r="W674" i="8"/>
  <c r="W786" i="8"/>
  <c r="W687" i="8"/>
  <c r="W708" i="8"/>
  <c r="W768" i="8"/>
  <c r="W715" i="8"/>
  <c r="W615" i="8"/>
  <c r="W705" i="8"/>
  <c r="W602" i="8"/>
  <c r="W607" i="8"/>
  <c r="W636" i="8"/>
  <c r="W618" i="8"/>
  <c r="W581" i="8"/>
  <c r="W529" i="8"/>
  <c r="W562" i="8"/>
  <c r="W530" i="8"/>
  <c r="W460" i="8"/>
  <c r="W519" i="8"/>
  <c r="W453" i="8"/>
  <c r="W719" i="8"/>
  <c r="W504" i="8"/>
  <c r="W442" i="8"/>
  <c r="W515" i="8"/>
  <c r="W413" i="8"/>
  <c r="W341" i="8"/>
  <c r="W447" i="8"/>
  <c r="W395" i="8"/>
  <c r="W363" i="8"/>
  <c r="W492" i="8"/>
  <c r="W429" i="8"/>
  <c r="W244" i="8"/>
  <c r="W372" i="8"/>
  <c r="W314" i="8"/>
  <c r="W192" i="8"/>
  <c r="W289" i="8"/>
  <c r="W273" i="8"/>
  <c r="W245" i="8"/>
  <c r="W297" i="8"/>
  <c r="W366" i="8"/>
  <c r="W230" i="8"/>
  <c r="W387" i="8"/>
  <c r="W310" i="8"/>
  <c r="W216" i="8"/>
  <c r="W261" i="8"/>
  <c r="W125" i="8"/>
  <c r="W195" i="8"/>
  <c r="W152" i="8"/>
  <c r="W315" i="8"/>
  <c r="W181" i="8"/>
  <c r="W1004" i="8"/>
  <c r="W987" i="8"/>
  <c r="W984" i="8"/>
  <c r="W930" i="8"/>
  <c r="W945" i="8"/>
  <c r="W908" i="8"/>
  <c r="W915" i="8"/>
  <c r="W879" i="8"/>
  <c r="W880" i="8"/>
  <c r="W944" i="8"/>
  <c r="W868" i="8"/>
  <c r="W849" i="8"/>
  <c r="W851" i="8"/>
  <c r="W865" i="8"/>
  <c r="W830" i="8"/>
  <c r="W805" i="8"/>
  <c r="W796" i="8"/>
  <c r="W781" i="8"/>
  <c r="W745" i="8"/>
  <c r="W758" i="8"/>
  <c r="W788" i="8"/>
  <c r="W714" i="8"/>
  <c r="W670" i="8"/>
  <c r="W716" i="8"/>
  <c r="W679" i="8"/>
  <c r="W704" i="8"/>
  <c r="W763" i="8"/>
  <c r="W663" i="8"/>
  <c r="W736" i="8"/>
  <c r="W647" i="8"/>
  <c r="W594" i="8"/>
  <c r="W603" i="8"/>
  <c r="W612" i="8"/>
  <c r="W628" i="8"/>
  <c r="W639" i="8"/>
  <c r="W525" i="8"/>
  <c r="W554" i="8"/>
  <c r="W527" i="8"/>
  <c r="W456" i="8"/>
  <c r="W505" i="8"/>
  <c r="W445" i="8"/>
  <c r="W620" i="8"/>
  <c r="W486" i="8"/>
  <c r="W438" i="8"/>
  <c r="W507" i="8"/>
  <c r="W397" i="8"/>
  <c r="W337" i="8"/>
  <c r="W443" i="8"/>
  <c r="W475" i="8"/>
  <c r="W359" i="8"/>
  <c r="W463" i="8"/>
  <c r="W356" i="8"/>
  <c r="W240" i="8"/>
  <c r="W358" i="8"/>
  <c r="W295" i="8"/>
  <c r="W420" i="8"/>
  <c r="W284" i="8"/>
  <c r="W414" i="8"/>
  <c r="W234" i="8"/>
  <c r="W282" i="8"/>
  <c r="W316" i="8"/>
  <c r="W222" i="8"/>
  <c r="W360" i="8"/>
  <c r="W235" i="8"/>
  <c r="W199" i="8"/>
  <c r="W201" i="8"/>
  <c r="W117" i="8"/>
  <c r="W285" i="8"/>
  <c r="W150" i="8"/>
  <c r="W380" i="8"/>
  <c r="W167" i="8"/>
  <c r="W1005" i="8"/>
  <c r="W950" i="8"/>
  <c r="W924" i="8"/>
  <c r="W909" i="8"/>
  <c r="W875" i="8"/>
  <c r="W873" i="8"/>
  <c r="W845" i="8"/>
  <c r="W815" i="8"/>
  <c r="W806" i="8"/>
  <c r="W785" i="8"/>
  <c r="W776" i="8"/>
  <c r="W820" i="8"/>
  <c r="W721" i="8"/>
  <c r="W724" i="8"/>
  <c r="W669" i="8"/>
  <c r="W606" i="8"/>
  <c r="W633" i="8"/>
  <c r="W617" i="8"/>
  <c r="W541" i="8"/>
  <c r="W571" i="8"/>
  <c r="W464" i="8"/>
  <c r="W473" i="8"/>
  <c r="W609" i="8"/>
  <c r="W462" i="8"/>
  <c r="W512" i="8"/>
  <c r="W353" i="8"/>
  <c r="W416" i="8"/>
  <c r="W355" i="8"/>
  <c r="W383" i="8"/>
  <c r="W421" i="8"/>
  <c r="W376" i="8"/>
  <c r="W324" i="8"/>
  <c r="W312" i="8"/>
  <c r="W344" i="8"/>
  <c r="W287" i="8"/>
  <c r="W368" i="8"/>
  <c r="W169" i="8"/>
  <c r="W187" i="8"/>
  <c r="W82" i="8"/>
  <c r="W127" i="8"/>
  <c r="W184" i="8"/>
  <c r="W94" i="8"/>
  <c r="W254" i="8"/>
  <c r="W53" i="8"/>
  <c r="W62" i="8"/>
  <c r="W78" i="8"/>
  <c r="W128" i="8"/>
  <c r="W248" i="8"/>
  <c r="W48" i="8"/>
  <c r="W100" i="8"/>
  <c r="W39" i="8"/>
  <c r="W165" i="8"/>
  <c r="W979" i="8"/>
  <c r="W965" i="8"/>
  <c r="W928" i="8"/>
  <c r="W871" i="8"/>
  <c r="W910" i="8"/>
  <c r="W841" i="8"/>
  <c r="W842" i="8"/>
  <c r="W793" i="8"/>
  <c r="W760" i="8"/>
  <c r="W754" i="8"/>
  <c r="W710" i="8"/>
  <c r="W744" i="8"/>
  <c r="W700" i="8"/>
  <c r="W723" i="8"/>
  <c r="W681" i="8"/>
  <c r="W582" i="8"/>
  <c r="W693" i="8"/>
  <c r="W585" i="8"/>
  <c r="W533" i="8"/>
  <c r="W568" i="8"/>
  <c r="W448" i="8"/>
  <c r="W469" i="8"/>
  <c r="W520" i="8"/>
  <c r="W450" i="8"/>
  <c r="W459" i="8"/>
  <c r="W333" i="8"/>
  <c r="W411" i="8"/>
  <c r="W343" i="8"/>
  <c r="W483" i="8"/>
  <c r="W332" i="8"/>
  <c r="W270" i="8"/>
  <c r="W313" i="8"/>
  <c r="W298" i="8"/>
  <c r="W302" i="8"/>
  <c r="W281" i="8"/>
  <c r="W334" i="8"/>
  <c r="W162" i="8"/>
  <c r="W145" i="8"/>
  <c r="W300" i="8"/>
  <c r="W123" i="8"/>
  <c r="W166" i="8"/>
  <c r="W74" i="8"/>
  <c r="W67" i="8"/>
  <c r="W99" i="8"/>
  <c r="W142" i="8"/>
  <c r="W43" i="8"/>
  <c r="W69" i="8"/>
  <c r="W144" i="8"/>
  <c r="W1006" i="8"/>
  <c r="W978" i="8"/>
  <c r="W949" i="8"/>
  <c r="W935" i="8"/>
  <c r="W936" i="8"/>
  <c r="W886" i="8"/>
  <c r="W837" i="8"/>
  <c r="W863" i="8"/>
  <c r="W823" i="8"/>
  <c r="W782" i="8"/>
  <c r="W746" i="8"/>
  <c r="W702" i="8"/>
  <c r="W707" i="8"/>
  <c r="W692" i="8"/>
  <c r="W648" i="8"/>
  <c r="W643" i="8"/>
  <c r="W574" i="8"/>
  <c r="W640" i="8"/>
  <c r="W597" i="8"/>
  <c r="W521" i="8"/>
  <c r="W622" i="8"/>
  <c r="W516" i="8"/>
  <c r="W461" i="8"/>
  <c r="W511" i="8"/>
  <c r="W434" i="8"/>
  <c r="W431" i="8"/>
  <c r="W325" i="8"/>
  <c r="W400" i="8"/>
  <c r="W335" i="8"/>
  <c r="W503" i="8"/>
  <c r="W407" i="8"/>
  <c r="W260" i="8"/>
  <c r="W299" i="8"/>
  <c r="W293" i="8"/>
  <c r="W263" i="8"/>
  <c r="W276" i="8"/>
  <c r="W251" i="8"/>
  <c r="W242" i="8"/>
  <c r="W141" i="8"/>
  <c r="W231" i="8"/>
  <c r="W119" i="8"/>
  <c r="W56" i="8"/>
  <c r="W998" i="8"/>
  <c r="W981" i="8"/>
  <c r="W966" i="8"/>
  <c r="W927" i="8"/>
  <c r="W885" i="8"/>
  <c r="W878" i="8"/>
  <c r="W836" i="8"/>
  <c r="W819" i="8"/>
  <c r="W822" i="8"/>
  <c r="W771" i="8"/>
  <c r="W738" i="8"/>
  <c r="W698" i="8"/>
  <c r="W703" i="8"/>
  <c r="W684" i="8"/>
  <c r="W665" i="8"/>
  <c r="W641" i="8"/>
  <c r="W629" i="8"/>
  <c r="W608" i="8"/>
  <c r="W664" i="8"/>
  <c r="W593" i="8"/>
  <c r="W555" i="8"/>
  <c r="W506" i="8"/>
  <c r="W441" i="8"/>
  <c r="W510" i="8"/>
  <c r="W422" i="8"/>
  <c r="W418" i="8"/>
  <c r="W317" i="8"/>
  <c r="W425" i="8"/>
  <c r="W327" i="8"/>
  <c r="W419" i="8"/>
  <c r="W391" i="8"/>
  <c r="W249" i="8"/>
  <c r="W279" i="8"/>
  <c r="W288" i="8"/>
  <c r="W208" i="8"/>
  <c r="W262" i="8"/>
  <c r="W233" i="8"/>
  <c r="W191" i="8"/>
  <c r="W133" i="8"/>
  <c r="W211" i="8"/>
  <c r="W115" i="8"/>
  <c r="W40" i="8"/>
  <c r="W112" i="8"/>
  <c r="W85" i="8"/>
  <c r="W46" i="8"/>
  <c r="W89" i="8"/>
  <c r="W104" i="8"/>
  <c r="W138" i="8"/>
  <c r="W132" i="8"/>
  <c r="W72" i="8"/>
  <c r="W29" i="8"/>
  <c r="W982" i="8"/>
  <c r="W961" i="8"/>
  <c r="W934" i="8"/>
  <c r="W912" i="8"/>
  <c r="W903" i="8"/>
  <c r="W854" i="8"/>
  <c r="W853" i="8"/>
  <c r="W795" i="8"/>
  <c r="W855" i="8"/>
  <c r="W757" i="8"/>
  <c r="W722" i="8"/>
  <c r="W682" i="8"/>
  <c r="W691" i="8"/>
  <c r="W668" i="8"/>
  <c r="W652" i="8"/>
  <c r="W645" i="8"/>
  <c r="W624" i="8"/>
  <c r="W588" i="8"/>
  <c r="W613" i="8"/>
  <c r="W573" i="8"/>
  <c r="W526" i="8"/>
  <c r="W495" i="8"/>
  <c r="W552" i="8"/>
  <c r="W509" i="8"/>
  <c r="W556" i="8"/>
  <c r="W381" i="8"/>
  <c r="W508" i="8"/>
  <c r="W405" i="8"/>
  <c r="W323" i="8"/>
  <c r="W417" i="8"/>
  <c r="W342" i="8"/>
  <c r="W246" i="8"/>
  <c r="W330" i="8"/>
  <c r="W268" i="8"/>
  <c r="W202" i="8"/>
  <c r="W218" i="8"/>
  <c r="W390" i="8"/>
  <c r="W159" i="8"/>
  <c r="W129" i="8"/>
  <c r="W179" i="8"/>
  <c r="W305" i="8"/>
  <c r="W81" i="8"/>
  <c r="W988" i="8"/>
  <c r="W974" i="8"/>
  <c r="W937" i="8"/>
  <c r="W947" i="8"/>
  <c r="W918" i="8"/>
  <c r="W900" i="8"/>
  <c r="W847" i="8"/>
  <c r="W811" i="8"/>
  <c r="W789" i="8"/>
  <c r="W784" i="8"/>
  <c r="W777" i="8"/>
  <c r="W666" i="8"/>
  <c r="W671" i="8"/>
  <c r="W725" i="8"/>
  <c r="W631" i="8"/>
  <c r="W651" i="8"/>
  <c r="W656" i="8"/>
  <c r="W584" i="8"/>
  <c r="W565" i="8"/>
  <c r="W569" i="8"/>
  <c r="W496" i="8"/>
  <c r="W539" i="8"/>
  <c r="W534" i="8"/>
  <c r="W478" i="8"/>
  <c r="W540" i="8"/>
  <c r="W369" i="8"/>
  <c r="W479" i="8"/>
  <c r="W394" i="8"/>
  <c r="W437" i="8"/>
  <c r="W497" i="8"/>
  <c r="W409" i="8"/>
  <c r="AA409" i="8" s="1"/>
  <c r="AB409" i="8" s="1"/>
  <c r="AC409" i="8" s="1"/>
  <c r="W200" i="8"/>
  <c r="W303" i="8"/>
  <c r="W229" i="8"/>
  <c r="W198" i="8"/>
  <c r="W209" i="8"/>
  <c r="W336" i="8"/>
  <c r="W309" i="8"/>
  <c r="W109" i="8"/>
  <c r="W174" i="8"/>
  <c r="W220" i="8"/>
  <c r="W30" i="8"/>
  <c r="W98" i="8"/>
  <c r="W91" i="8"/>
  <c r="W153" i="8"/>
  <c r="W41" i="8"/>
  <c r="W972" i="8"/>
  <c r="W971" i="8"/>
  <c r="W959" i="8"/>
  <c r="W932" i="8"/>
  <c r="W901" i="8"/>
  <c r="W869" i="8"/>
  <c r="W824" i="8"/>
  <c r="W827" i="8"/>
  <c r="W778" i="8"/>
  <c r="W769" i="8"/>
  <c r="W747" i="8"/>
  <c r="W654" i="8"/>
  <c r="W761" i="8"/>
  <c r="W634" i="8"/>
  <c r="W623" i="8"/>
  <c r="W637" i="8"/>
  <c r="W599" i="8"/>
  <c r="W580" i="8"/>
  <c r="W557" i="8"/>
  <c r="W566" i="8"/>
  <c r="W476" i="8"/>
  <c r="W489" i="8"/>
  <c r="W499" i="8"/>
  <c r="W470" i="8"/>
  <c r="W524" i="8"/>
  <c r="W365" i="8"/>
  <c r="W467" i="8"/>
  <c r="W379" i="8"/>
  <c r="W404" i="8"/>
  <c r="W354" i="8"/>
  <c r="W408" i="8"/>
  <c r="W403" i="8"/>
  <c r="W294" i="8"/>
  <c r="W221" i="8"/>
  <c r="W370" i="8"/>
  <c r="W61" i="8"/>
  <c r="W188" i="8"/>
  <c r="W219" i="8"/>
  <c r="W97" i="8"/>
  <c r="W163" i="8"/>
  <c r="W205" i="8"/>
  <c r="W103" i="8"/>
  <c r="W126" i="8"/>
  <c r="W160" i="8"/>
  <c r="W108" i="8"/>
  <c r="W75" i="8"/>
  <c r="W95" i="8"/>
  <c r="W157" i="8"/>
  <c r="W64" i="8"/>
  <c r="W77" i="8"/>
  <c r="W122" i="8"/>
  <c r="W161" i="8"/>
  <c r="W23" i="8"/>
  <c r="W228" i="8"/>
  <c r="W156" i="8"/>
  <c r="W999" i="8"/>
  <c r="W970" i="8"/>
  <c r="W943" i="8"/>
  <c r="W921" i="8"/>
  <c r="W891" i="8"/>
  <c r="W843" i="8"/>
  <c r="W813" i="8"/>
  <c r="W825" i="8"/>
  <c r="W756" i="8"/>
  <c r="W897" i="8"/>
  <c r="W743" i="8"/>
  <c r="W646" i="8"/>
  <c r="W732" i="8"/>
  <c r="W630" i="8"/>
  <c r="W735" i="8"/>
  <c r="W610" i="8"/>
  <c r="W591" i="8"/>
  <c r="W576" i="8"/>
  <c r="W549" i="8"/>
  <c r="W542" i="8"/>
  <c r="W468" i="8"/>
  <c r="W477" i="8"/>
  <c r="W494" i="8"/>
  <c r="W466" i="8"/>
  <c r="W502" i="8"/>
  <c r="W361" i="8"/>
  <c r="W435" i="8"/>
  <c r="W371" i="8"/>
  <c r="W388" i="8"/>
  <c r="W236" i="8"/>
  <c r="W398" i="8"/>
  <c r="W385" i="8"/>
  <c r="W278" i="8"/>
  <c r="W207" i="8"/>
  <c r="W306" i="8"/>
  <c r="W382" i="8"/>
  <c r="W178" i="8"/>
  <c r="W275" i="8"/>
  <c r="W93" i="8"/>
  <c r="W147" i="8"/>
  <c r="W185" i="8"/>
  <c r="W8" i="8"/>
  <c r="W49" i="8"/>
  <c r="W87" i="8"/>
  <c r="W171" i="8"/>
  <c r="W116" i="8"/>
  <c r="W51" i="8"/>
  <c r="AM48" i="8"/>
  <c r="AN48" i="8" s="1"/>
  <c r="AM793" i="8"/>
  <c r="AN793" i="8" s="1"/>
  <c r="AM500" i="8"/>
  <c r="AN500" i="8" s="1"/>
  <c r="AM410" i="8"/>
  <c r="AN410" i="8" s="1"/>
  <c r="AM329" i="8"/>
  <c r="AN329" i="8" s="1"/>
  <c r="AM728" i="8"/>
  <c r="AN728" i="8" s="1"/>
  <c r="AM9" i="8"/>
  <c r="AN9" i="8" s="1"/>
  <c r="AN577" i="8"/>
  <c r="AN373" i="8"/>
  <c r="AN504" i="8"/>
  <c r="AN348" i="8"/>
  <c r="AN83" i="8"/>
  <c r="AN752" i="8"/>
  <c r="AN635" i="8"/>
  <c r="AN368" i="8"/>
  <c r="AM24" i="8"/>
  <c r="AN24" i="8" s="1"/>
  <c r="AM810" i="8"/>
  <c r="AN810" i="8" s="1"/>
  <c r="AM32" i="8"/>
  <c r="AN32" i="8" s="1"/>
  <c r="AM353" i="8"/>
  <c r="AN353" i="8" s="1"/>
  <c r="AM1006" i="8"/>
  <c r="AN1006" i="8" s="1"/>
  <c r="AM29" i="8"/>
  <c r="AN29" i="8" s="1"/>
  <c r="AM684" i="8"/>
  <c r="AN684" i="8" s="1"/>
  <c r="AM515" i="8"/>
  <c r="AN515" i="8" s="1"/>
  <c r="AN960" i="8"/>
  <c r="AN917" i="8"/>
  <c r="AN860" i="8"/>
  <c r="AN557" i="8"/>
  <c r="AN573" i="8"/>
  <c r="AN202" i="8"/>
  <c r="AN840" i="8"/>
  <c r="AN748" i="8"/>
  <c r="AN740" i="8"/>
  <c r="AM44" i="8"/>
  <c r="AN44" i="8" s="1"/>
  <c r="AA5" i="8"/>
  <c r="AM39" i="8"/>
  <c r="AN39" i="8" s="1"/>
  <c r="Y92" i="8"/>
  <c r="Y12" i="8"/>
  <c r="Y32" i="8"/>
  <c r="Y8" i="8"/>
  <c r="Y97" i="8"/>
  <c r="Y188" i="8"/>
  <c r="Y173" i="8"/>
  <c r="Y999" i="8"/>
  <c r="Y1005" i="8"/>
  <c r="Y977" i="8"/>
  <c r="Y971" i="8"/>
  <c r="Y966" i="8"/>
  <c r="Y955" i="8"/>
  <c r="Y948" i="8"/>
  <c r="Y950" i="8"/>
  <c r="Y934" i="8"/>
  <c r="Y923" i="8"/>
  <c r="Y913" i="8"/>
  <c r="Y899" i="8"/>
  <c r="Y901" i="8"/>
  <c r="Y878" i="8"/>
  <c r="Y873" i="8"/>
  <c r="Y860" i="8"/>
  <c r="Y895" i="8"/>
  <c r="Y872" i="8"/>
  <c r="Y870" i="8"/>
  <c r="Y846" i="8"/>
  <c r="Y843" i="8"/>
  <c r="Y796" i="8"/>
  <c r="Y813" i="8"/>
  <c r="Y808" i="8"/>
  <c r="Y798" i="8"/>
  <c r="Y762" i="8"/>
  <c r="Y790" i="8"/>
  <c r="Y855" i="8"/>
  <c r="Y746" i="8"/>
  <c r="Y763" i="8"/>
  <c r="Y755" i="8"/>
  <c r="Y723" i="8"/>
  <c r="Y748" i="8"/>
  <c r="Y699" i="8"/>
  <c r="Y667" i="8"/>
  <c r="Y635" i="8"/>
  <c r="Y711" i="8"/>
  <c r="Y680" i="8"/>
  <c r="Y724" i="8"/>
  <c r="Y689" i="8"/>
  <c r="Y726" i="8"/>
  <c r="Y646" i="8"/>
  <c r="Y737" i="8"/>
  <c r="Y624" i="8"/>
  <c r="Y698" i="8"/>
  <c r="Y607" i="8"/>
  <c r="Y575" i="8"/>
  <c r="Y799" i="8"/>
  <c r="Y592" i="8"/>
  <c r="Y613" i="8"/>
  <c r="Y581" i="8"/>
  <c r="Y576" i="8"/>
  <c r="Y580" i="8"/>
  <c r="Y550" i="8"/>
  <c r="Y46" i="8"/>
  <c r="Y996" i="8"/>
  <c r="Y978" i="8"/>
  <c r="Y995" i="8"/>
  <c r="Y974" i="8"/>
  <c r="Y1000" i="8"/>
  <c r="Y965" i="8"/>
  <c r="Y951" i="8"/>
  <c r="Y943" i="8"/>
  <c r="Y89" i="8"/>
  <c r="Y998" i="8"/>
  <c r="Y994" i="8"/>
  <c r="Y985" i="8"/>
  <c r="Y992" i="8"/>
  <c r="Y928" i="8"/>
  <c r="Y960" i="8"/>
  <c r="Y946" i="8"/>
  <c r="Y945" i="8"/>
  <c r="Y902" i="8"/>
  <c r="Y911" i="8"/>
  <c r="Y888" i="8"/>
  <c r="Y886" i="8"/>
  <c r="Y865" i="8"/>
  <c r="Y947" i="8"/>
  <c r="Y841" i="8"/>
  <c r="Y853" i="8"/>
  <c r="Y827" i="8"/>
  <c r="Y810" i="8"/>
  <c r="Y800" i="8"/>
  <c r="Y837" i="8"/>
  <c r="Y887" i="8"/>
  <c r="Y831" i="8"/>
  <c r="Y757" i="8"/>
  <c r="Y771" i="8"/>
  <c r="Y754" i="8"/>
  <c r="Y768" i="8"/>
  <c r="Y751" i="8"/>
  <c r="Y789" i="8"/>
  <c r="Y741" i="8"/>
  <c r="Y683" i="8"/>
  <c r="Y647" i="8"/>
  <c r="Y721" i="8"/>
  <c r="Y684" i="8"/>
  <c r="Y722" i="8"/>
  <c r="Y681" i="8"/>
  <c r="Y725" i="8"/>
  <c r="Y678" i="8"/>
  <c r="Y641" i="8"/>
  <c r="Y670" i="8"/>
  <c r="Y611" i="8"/>
  <c r="Y571" i="8"/>
  <c r="Y640" i="8"/>
  <c r="Y644" i="8"/>
  <c r="Y597" i="8"/>
  <c r="Y623" i="8"/>
  <c r="Y629" i="8"/>
  <c r="Y554" i="8"/>
  <c r="Y518" i="8"/>
  <c r="Y578" i="8"/>
  <c r="Y539" i="8"/>
  <c r="Y481" i="8"/>
  <c r="Y449" i="8"/>
  <c r="Y494" i="8"/>
  <c r="Y520" i="8"/>
  <c r="Y1004" i="8"/>
  <c r="Y989" i="8"/>
  <c r="Y980" i="8"/>
  <c r="Y944" i="8"/>
  <c r="Y954" i="8"/>
  <c r="Y939" i="8"/>
  <c r="Y927" i="8"/>
  <c r="Y921" i="8"/>
  <c r="Y885" i="8"/>
  <c r="Y912" i="8"/>
  <c r="Y889" i="8"/>
  <c r="Y852" i="8"/>
  <c r="Y879" i="8"/>
  <c r="Y835" i="8"/>
  <c r="Y844" i="8"/>
  <c r="Y832" i="8"/>
  <c r="Y825" i="8"/>
  <c r="Y817" i="8"/>
  <c r="Y821" i="8"/>
  <c r="Y753" i="8"/>
  <c r="Y765" i="8"/>
  <c r="Y801" i="8"/>
  <c r="Y786" i="8"/>
  <c r="Y988" i="8"/>
  <c r="Y981" i="8"/>
  <c r="Y975" i="8"/>
  <c r="Y936" i="8"/>
  <c r="Y940" i="8"/>
  <c r="Y922" i="8"/>
  <c r="Y920" i="8"/>
  <c r="Y905" i="8"/>
  <c r="Y877" i="8"/>
  <c r="Y908" i="8"/>
  <c r="Y881" i="8"/>
  <c r="Y890" i="8"/>
  <c r="Y867" i="8"/>
  <c r="Y875" i="8"/>
  <c r="Y842" i="8"/>
  <c r="Y828" i="8"/>
  <c r="Y818" i="8"/>
  <c r="Y909" i="8"/>
  <c r="Y819" i="8"/>
  <c r="Y749" i="8"/>
  <c r="Y836" i="8"/>
  <c r="Y785" i="8"/>
  <c r="Y767" i="8"/>
  <c r="Y727" i="8"/>
  <c r="Y740" i="8"/>
  <c r="Y679" i="8"/>
  <c r="Y639" i="8"/>
  <c r="Y704" i="8"/>
  <c r="Y803" i="8"/>
  <c r="Y697" i="8"/>
  <c r="Y718" i="8"/>
  <c r="Y702" i="8"/>
  <c r="Y632" i="8"/>
  <c r="Y662" i="8"/>
  <c r="Y595" i="8"/>
  <c r="Y619" i="8"/>
  <c r="Y596" i="8"/>
  <c r="Y605" i="8"/>
  <c r="Y590" i="8"/>
  <c r="Y626" i="8"/>
  <c r="Y542" i="8"/>
  <c r="Y625" i="8"/>
  <c r="Y555" i="8"/>
  <c r="Y991" i="8"/>
  <c r="Y973" i="8"/>
  <c r="Y967" i="8"/>
  <c r="Y968" i="8"/>
  <c r="Y932" i="8"/>
  <c r="Y914" i="8"/>
  <c r="Y931" i="8"/>
  <c r="Y949" i="8"/>
  <c r="Y869" i="8"/>
  <c r="Y894" i="8"/>
  <c r="Y857" i="8"/>
  <c r="Y882" i="8"/>
  <c r="Y863" i="8"/>
  <c r="Y859" i="8"/>
  <c r="Y830" i="8"/>
  <c r="Y809" i="8"/>
  <c r="Y815" i="8"/>
  <c r="Y824" i="8"/>
  <c r="Y816" i="8"/>
  <c r="Y793" i="8"/>
  <c r="Y773" i="8"/>
  <c r="Y776" i="8"/>
  <c r="Y761" i="8"/>
  <c r="Y797" i="8"/>
  <c r="Y729" i="8"/>
  <c r="Y675" i="8"/>
  <c r="Y738" i="8"/>
  <c r="Y700" i="8"/>
  <c r="Y733" i="8"/>
  <c r="Y693" i="8"/>
  <c r="Y712" i="8"/>
  <c r="Y656" i="8"/>
  <c r="Y628" i="8"/>
  <c r="Y649" i="8"/>
  <c r="Y591" i="8"/>
  <c r="Y618" i="8"/>
  <c r="Y588" i="8"/>
  <c r="Y601" i="8"/>
  <c r="Y615" i="8"/>
  <c r="Y657" i="8"/>
  <c r="Y538" i="8"/>
  <c r="Y614" i="8"/>
  <c r="Y551" i="8"/>
  <c r="Y495" i="8"/>
  <c r="Y453" i="8"/>
  <c r="Y983" i="8"/>
  <c r="Y1003" i="8"/>
  <c r="Y972" i="8"/>
  <c r="Y958" i="8"/>
  <c r="Y979" i="8"/>
  <c r="Y906" i="8"/>
  <c r="Y926" i="8"/>
  <c r="Y933" i="8"/>
  <c r="Y896" i="8"/>
  <c r="Y924" i="8"/>
  <c r="Y925" i="8"/>
  <c r="Y874" i="8"/>
  <c r="Y880" i="8"/>
  <c r="Y851" i="8"/>
  <c r="Y822" i="8"/>
  <c r="Y804" i="8"/>
  <c r="Y826" i="8"/>
  <c r="Y820" i="8"/>
  <c r="Y811" i="8"/>
  <c r="Y784" i="8"/>
  <c r="Y769" i="8"/>
  <c r="Y775" i="8"/>
  <c r="Y759" i="8"/>
  <c r="Y780" i="8"/>
  <c r="Y716" i="8"/>
  <c r="Y671" i="8"/>
  <c r="Y720" i="8"/>
  <c r="Y696" i="8"/>
  <c r="Y717" i="8"/>
  <c r="Y685" i="8"/>
  <c r="Y682" i="8"/>
  <c r="Y650" i="8"/>
  <c r="Y620" i="8"/>
  <c r="Y636" i="8"/>
  <c r="Y587" i="8"/>
  <c r="Y617" i="8"/>
  <c r="Y584" i="8"/>
  <c r="Y593" i="8"/>
  <c r="Y586" i="8"/>
  <c r="Y570" i="8"/>
  <c r="Y534" i="8"/>
  <c r="Y582" i="8"/>
  <c r="Y547" i="8"/>
  <c r="Y485" i="8"/>
  <c r="Y445" i="8"/>
  <c r="Y1002" i="8"/>
  <c r="Y969" i="8"/>
  <c r="Y990" i="8"/>
  <c r="Y964" i="8"/>
  <c r="Y959" i="8"/>
  <c r="Y952" i="8"/>
  <c r="Y918" i="8"/>
  <c r="Y919" i="8"/>
  <c r="Y903" i="8"/>
  <c r="Y917" i="8"/>
  <c r="Y892" i="8"/>
  <c r="Y916" i="8"/>
  <c r="Y847" i="8"/>
  <c r="Y845" i="8"/>
  <c r="Y814" i="8"/>
  <c r="Y792" i="8"/>
  <c r="Y805" i="8"/>
  <c r="Y812" i="8"/>
  <c r="Y766" i="8"/>
  <c r="Y783" i="8"/>
  <c r="Y764" i="8"/>
  <c r="Y774" i="8"/>
  <c r="Y747" i="8"/>
  <c r="Y779" i="8"/>
  <c r="Y707" i="8"/>
  <c r="Y663" i="8"/>
  <c r="Y777" i="8"/>
  <c r="Y692" i="8"/>
  <c r="Y715" i="8"/>
  <c r="Y677" i="8"/>
  <c r="Y666" i="8"/>
  <c r="Y637" i="8"/>
  <c r="Y616" i="8"/>
  <c r="Y686" i="8"/>
  <c r="Y583" i="8"/>
  <c r="Y706" i="8"/>
  <c r="Y648" i="8"/>
  <c r="Y589" i="8"/>
  <c r="Y653" i="8"/>
  <c r="Y594" i="8"/>
  <c r="Y530" i="8"/>
  <c r="Y569" i="8"/>
  <c r="Y543" i="8"/>
  <c r="Y477" i="8"/>
  <c r="Y441" i="8"/>
  <c r="Y560" i="8"/>
  <c r="Y486" i="8"/>
  <c r="Y454" i="8"/>
  <c r="Y511" i="8"/>
  <c r="Y503" i="8"/>
  <c r="Y463" i="8"/>
  <c r="Y96" i="8"/>
  <c r="Y1006" i="8"/>
  <c r="Y986" i="8"/>
  <c r="Y961" i="8"/>
  <c r="Y982" i="8"/>
  <c r="Y962" i="8"/>
  <c r="Y956" i="8"/>
  <c r="Y930" i="8"/>
  <c r="Y910" i="8"/>
  <c r="Y915" i="8"/>
  <c r="Y898" i="8"/>
  <c r="Y904" i="8"/>
  <c r="Y884" i="8"/>
  <c r="Y856" i="8"/>
  <c r="Y839" i="8"/>
  <c r="Y834" i="8"/>
  <c r="Y864" i="8"/>
  <c r="Y838" i="8"/>
  <c r="Y850" i="8"/>
  <c r="Y806" i="8"/>
  <c r="Y760" i="8"/>
  <c r="Y782" i="8"/>
  <c r="Y758" i="8"/>
  <c r="Y791" i="8"/>
  <c r="Y743" i="8"/>
  <c r="Y778" i="8"/>
  <c r="Y703" i="8"/>
  <c r="Y659" i="8"/>
  <c r="Y732" i="8"/>
  <c r="Y688" i="8"/>
  <c r="Y719" i="8"/>
  <c r="Y673" i="8"/>
  <c r="Y665" i="8"/>
  <c r="Y736" i="8"/>
  <c r="Y734" i="8"/>
  <c r="Y661" i="8"/>
  <c r="Y579" i="8"/>
  <c r="Y612" i="8"/>
  <c r="Y642" i="8"/>
  <c r="Y585" i="8"/>
  <c r="Y621" i="8"/>
  <c r="Y566" i="8"/>
  <c r="Y526" i="8"/>
  <c r="Y568" i="8"/>
  <c r="Y572" i="8"/>
  <c r="Y473" i="8"/>
  <c r="Y437" i="8"/>
  <c r="Y552" i="8"/>
  <c r="Y482" i="8"/>
  <c r="Y450" i="8"/>
  <c r="Y509" i="8"/>
  <c r="Y492" i="8"/>
  <c r="Y459" i="8"/>
  <c r="Y427" i="8"/>
  <c r="Y993" i="8"/>
  <c r="Y957" i="8"/>
  <c r="Y893" i="8"/>
  <c r="Y849" i="8"/>
  <c r="Y829" i="8"/>
  <c r="Y770" i="8"/>
  <c r="Y756" i="8"/>
  <c r="Y643" i="8"/>
  <c r="Y705" i="8"/>
  <c r="Y690" i="8"/>
  <c r="Y599" i="8"/>
  <c r="Y634" i="8"/>
  <c r="Y562" i="8"/>
  <c r="Y559" i="8"/>
  <c r="Y457" i="8"/>
  <c r="Y531" i="8"/>
  <c r="Y466" i="8"/>
  <c r="Y537" i="8"/>
  <c r="Y483" i="8"/>
  <c r="Y443" i="8"/>
  <c r="Y549" i="8"/>
  <c r="Y564" i="8"/>
  <c r="Y412" i="8"/>
  <c r="Y366" i="8"/>
  <c r="Y334" i="8"/>
  <c r="Y507" i="8"/>
  <c r="Y394" i="8"/>
  <c r="Y409" i="8"/>
  <c r="Y360" i="8"/>
  <c r="Y328" i="8"/>
  <c r="Y403" i="8"/>
  <c r="Y408" i="8"/>
  <c r="Y438" i="8"/>
  <c r="Y241" i="8"/>
  <c r="Y400" i="8"/>
  <c r="Y424" i="8"/>
  <c r="Y238" i="8"/>
  <c r="Y308" i="8"/>
  <c r="Y236" i="8"/>
  <c r="Y359" i="8"/>
  <c r="Y411" i="8"/>
  <c r="Y288" i="8"/>
  <c r="Y272" i="8"/>
  <c r="Y214" i="8"/>
  <c r="Y292" i="8"/>
  <c r="Y210" i="8"/>
  <c r="Y317" i="8"/>
  <c r="Y250" i="8"/>
  <c r="Y63" i="8"/>
  <c r="Y228" i="8"/>
  <c r="Y224" i="8"/>
  <c r="Y156" i="8"/>
  <c r="Y182" i="8"/>
  <c r="Y970" i="8"/>
  <c r="Y935" i="8"/>
  <c r="Y891" i="8"/>
  <c r="Y862" i="8"/>
  <c r="Y840" i="8"/>
  <c r="Y750" i="8"/>
  <c r="Y752" i="8"/>
  <c r="Y730" i="8"/>
  <c r="Y701" i="8"/>
  <c r="Y660" i="8"/>
  <c r="Y658" i="8"/>
  <c r="Y609" i="8"/>
  <c r="Y558" i="8"/>
  <c r="Y694" i="8"/>
  <c r="Y622" i="8"/>
  <c r="Y528" i="8"/>
  <c r="Y462" i="8"/>
  <c r="Y498" i="8"/>
  <c r="Y479" i="8"/>
  <c r="Y439" i="8"/>
  <c r="Y541" i="8"/>
  <c r="Y548" i="8"/>
  <c r="Y401" i="8"/>
  <c r="Y362" i="8"/>
  <c r="Y330" i="8"/>
  <c r="Y468" i="8"/>
  <c r="Y383" i="8"/>
  <c r="Y404" i="8"/>
  <c r="Y356" i="8"/>
  <c r="Y324" i="8"/>
  <c r="Y398" i="8"/>
  <c r="Y392" i="8"/>
  <c r="Y422" i="8"/>
  <c r="Y237" i="8"/>
  <c r="Y391" i="8"/>
  <c r="Y418" i="8"/>
  <c r="Y234" i="8"/>
  <c r="Y299" i="8"/>
  <c r="Y235" i="8"/>
  <c r="Y335" i="8"/>
  <c r="Y373" i="8"/>
  <c r="Y283" i="8"/>
  <c r="Y263" i="8"/>
  <c r="Y209" i="8"/>
  <c r="Y287" i="8"/>
  <c r="Y203" i="8"/>
  <c r="Y309" i="8"/>
  <c r="Y231" i="8"/>
  <c r="Y56" i="8"/>
  <c r="Y225" i="8"/>
  <c r="Y221" i="8"/>
  <c r="Y345" i="8"/>
  <c r="Y181" i="8"/>
  <c r="Y997" i="8"/>
  <c r="Y941" i="8"/>
  <c r="Y883" i="8"/>
  <c r="Y848" i="8"/>
  <c r="Y823" i="8"/>
  <c r="Y807" i="8"/>
  <c r="Y744" i="8"/>
  <c r="Y713" i="8"/>
  <c r="Y669" i="8"/>
  <c r="Y654" i="8"/>
  <c r="Y633" i="8"/>
  <c r="Y577" i="8"/>
  <c r="Y546" i="8"/>
  <c r="Y536" i="8"/>
  <c r="Y519" i="8"/>
  <c r="Y504" i="8"/>
  <c r="Y458" i="8"/>
  <c r="Y493" i="8"/>
  <c r="Y475" i="8"/>
  <c r="Y435" i="8"/>
  <c r="Y527" i="8"/>
  <c r="Y532" i="8"/>
  <c r="Y396" i="8"/>
  <c r="Y358" i="8"/>
  <c r="Y326" i="8"/>
  <c r="Y436" i="8"/>
  <c r="Y574" i="8"/>
  <c r="Y393" i="8"/>
  <c r="Y352" i="8"/>
  <c r="Y320" i="8"/>
  <c r="Y387" i="8"/>
  <c r="Y355" i="8"/>
  <c r="Y484" i="8"/>
  <c r="Y233" i="8"/>
  <c r="Y389" i="8"/>
  <c r="Y402" i="8"/>
  <c r="Y420" i="8"/>
  <c r="Y294" i="8"/>
  <c r="Y205" i="8"/>
  <c r="Y303" i="8"/>
  <c r="Y361" i="8"/>
  <c r="Y282" i="8"/>
  <c r="Y262" i="8"/>
  <c r="Y351" i="8"/>
  <c r="Y286" i="8"/>
  <c r="Y199" i="8"/>
  <c r="Y296" i="8"/>
  <c r="Y227" i="8"/>
  <c r="Y390" i="8"/>
  <c r="Y220" i="8"/>
  <c r="Y216" i="8"/>
  <c r="Y319" i="8"/>
  <c r="Y176" i="8"/>
  <c r="Y239" i="8"/>
  <c r="Y149" i="8"/>
  <c r="Y179" i="8"/>
  <c r="Y143" i="8"/>
  <c r="Y127" i="8"/>
  <c r="Y194" i="8"/>
  <c r="Y397" i="8"/>
  <c r="Y157" i="8"/>
  <c r="Y91" i="8"/>
  <c r="Y35" i="8"/>
  <c r="Y112" i="8"/>
  <c r="Y40" i="8"/>
  <c r="Y129" i="8"/>
  <c r="Y54" i="8"/>
  <c r="Y102" i="8"/>
  <c r="Y47" i="8"/>
  <c r="Y159" i="8"/>
  <c r="Y86" i="8"/>
  <c r="Y13" i="8"/>
  <c r="Y114" i="8"/>
  <c r="Y39" i="8"/>
  <c r="Y953" i="8"/>
  <c r="Y929" i="8"/>
  <c r="Y900" i="8"/>
  <c r="Y871" i="8"/>
  <c r="Y802" i="8"/>
  <c r="Y788" i="8"/>
  <c r="Y695" i="8"/>
  <c r="Y708" i="8"/>
  <c r="Y745" i="8"/>
  <c r="Y714" i="8"/>
  <c r="Y630" i="8"/>
  <c r="Y573" i="8"/>
  <c r="Y522" i="8"/>
  <c r="Y533" i="8"/>
  <c r="Y517" i="8"/>
  <c r="Y499" i="8"/>
  <c r="Y446" i="8"/>
  <c r="Y523" i="8"/>
  <c r="Y471" i="8"/>
  <c r="Y431" i="8"/>
  <c r="Y525" i="8"/>
  <c r="Y515" i="8"/>
  <c r="Y385" i="8"/>
  <c r="Y354" i="8"/>
  <c r="Y322" i="8"/>
  <c r="Y434" i="8"/>
  <c r="Y556" i="8"/>
  <c r="Y388" i="8"/>
  <c r="Y348" i="8"/>
  <c r="Y529" i="8"/>
  <c r="Y382" i="8"/>
  <c r="Y339" i="8"/>
  <c r="Y421" i="8"/>
  <c r="Y444" i="8"/>
  <c r="Y384" i="8"/>
  <c r="Y386" i="8"/>
  <c r="Y406" i="8"/>
  <c r="Y284" i="8"/>
  <c r="Y201" i="8"/>
  <c r="Y298" i="8"/>
  <c r="Y333" i="8"/>
  <c r="Y268" i="8"/>
  <c r="Y252" i="8"/>
  <c r="Y329" i="8"/>
  <c r="Y276" i="8"/>
  <c r="Y195" i="8"/>
  <c r="Y285" i="8"/>
  <c r="Y223" i="8"/>
  <c r="Y369" i="8"/>
  <c r="Y217" i="8"/>
  <c r="Y213" i="8"/>
  <c r="Y264" i="8"/>
  <c r="Y161" i="8"/>
  <c r="Y300" i="8"/>
  <c r="Y68" i="8"/>
  <c r="Y175" i="8"/>
  <c r="Y140" i="8"/>
  <c r="Y124" i="8"/>
  <c r="Y185" i="8"/>
  <c r="Y248" i="8"/>
  <c r="Y141" i="8"/>
  <c r="Y82" i="8"/>
  <c r="Y27" i="8"/>
  <c r="Y99" i="8"/>
  <c r="Y30" i="8"/>
  <c r="Y126" i="8"/>
  <c r="Y45" i="8"/>
  <c r="Y90" i="8"/>
  <c r="Y42" i="8"/>
  <c r="Y146" i="8"/>
  <c r="Y80" i="8"/>
  <c r="Y291" i="8"/>
  <c r="Y101" i="8"/>
  <c r="Y29" i="8"/>
  <c r="Y984" i="8"/>
  <c r="Y937" i="8"/>
  <c r="Y897" i="8"/>
  <c r="Y861" i="8"/>
  <c r="Y794" i="8"/>
  <c r="Y787" i="8"/>
  <c r="Y691" i="8"/>
  <c r="Y676" i="8"/>
  <c r="Y728" i="8"/>
  <c r="Y710" i="8"/>
  <c r="Y608" i="8"/>
  <c r="Y645" i="8"/>
  <c r="Y514" i="8"/>
  <c r="Y500" i="8"/>
  <c r="Y505" i="8"/>
  <c r="Y488" i="8"/>
  <c r="Y442" i="8"/>
  <c r="Y521" i="8"/>
  <c r="Y467" i="8"/>
  <c r="Y423" i="8"/>
  <c r="Y516" i="8"/>
  <c r="Y513" i="8"/>
  <c r="Y380" i="8"/>
  <c r="Y350" i="8"/>
  <c r="Y318" i="8"/>
  <c r="Y456" i="8"/>
  <c r="Y540" i="8"/>
  <c r="Y376" i="8"/>
  <c r="Y344" i="8"/>
  <c r="Y497" i="8"/>
  <c r="Y502" i="8"/>
  <c r="Y535" i="8"/>
  <c r="Y353" i="8"/>
  <c r="Y425" i="8"/>
  <c r="Y363" i="8"/>
  <c r="Y357" i="8"/>
  <c r="Y395" i="8"/>
  <c r="Y279" i="8"/>
  <c r="Y197" i="8"/>
  <c r="Y293" i="8"/>
  <c r="Y312" i="8"/>
  <c r="Y327" i="8"/>
  <c r="Y230" i="8"/>
  <c r="Y316" i="8"/>
  <c r="Y267" i="8"/>
  <c r="Y191" i="8"/>
  <c r="Y976" i="8"/>
  <c r="Y942" i="8"/>
  <c r="Y876" i="8"/>
  <c r="Y866" i="8"/>
  <c r="Y795" i="8"/>
  <c r="Y739" i="8"/>
  <c r="Y687" i="8"/>
  <c r="Y672" i="8"/>
  <c r="Y652" i="8"/>
  <c r="Y664" i="8"/>
  <c r="Y604" i="8"/>
  <c r="Y610" i="8"/>
  <c r="Y510" i="8"/>
  <c r="Y469" i="8"/>
  <c r="Y489" i="8"/>
  <c r="Y478" i="8"/>
  <c r="Y561" i="8"/>
  <c r="Y512" i="8"/>
  <c r="Y455" i="8"/>
  <c r="Y419" i="8"/>
  <c r="Y506" i="8"/>
  <c r="Y460" i="8"/>
  <c r="Y378" i="8"/>
  <c r="Y346" i="8"/>
  <c r="Y480" i="8"/>
  <c r="Y415" i="8"/>
  <c r="Y476" i="8"/>
  <c r="Y372" i="8"/>
  <c r="Y340" i="8"/>
  <c r="Y464" i="8"/>
  <c r="Y496" i="8"/>
  <c r="Y491" i="8"/>
  <c r="Y337" i="8"/>
  <c r="Y416" i="8"/>
  <c r="Y347" i="8"/>
  <c r="Y341" i="8"/>
  <c r="Y377" i="8"/>
  <c r="Y278" i="8"/>
  <c r="Y193" i="8"/>
  <c r="Y277" i="8"/>
  <c r="Y307" i="8"/>
  <c r="Y306" i="8"/>
  <c r="Y226" i="8"/>
  <c r="Y311" i="8"/>
  <c r="Y261" i="8"/>
  <c r="Y381" i="8"/>
  <c r="Y987" i="8"/>
  <c r="Y938" i="8"/>
  <c r="Y868" i="8"/>
  <c r="Y858" i="8"/>
  <c r="Y781" i="8"/>
  <c r="Y735" i="8"/>
  <c r="Y655" i="8"/>
  <c r="Y668" i="8"/>
  <c r="Y631" i="8"/>
  <c r="Y674" i="8"/>
  <c r="Y600" i="8"/>
  <c r="Y602" i="8"/>
  <c r="Y567" i="8"/>
  <c r="Y465" i="8"/>
  <c r="Y627" i="8"/>
  <c r="Y474" i="8"/>
  <c r="Y553" i="8"/>
  <c r="Y508" i="8"/>
  <c r="Y451" i="8"/>
  <c r="Y565" i="8"/>
  <c r="Y501" i="8"/>
  <c r="Y433" i="8"/>
  <c r="Y374" i="8"/>
  <c r="Y342" i="8"/>
  <c r="Y448" i="8"/>
  <c r="Y410" i="8"/>
  <c r="Y428" i="8"/>
  <c r="Y368" i="8"/>
  <c r="Y336" i="8"/>
  <c r="Y429" i="8"/>
  <c r="Y432" i="8"/>
  <c r="Y606" i="8"/>
  <c r="Y321" i="8"/>
  <c r="Y407" i="8"/>
  <c r="Y331" i="8"/>
  <c r="Y325" i="8"/>
  <c r="Y367" i="8"/>
  <c r="Y273" i="8"/>
  <c r="Y189" i="8"/>
  <c r="Y472" i="8"/>
  <c r="Y302" i="8"/>
  <c r="Y301" i="8"/>
  <c r="Y222" i="8"/>
  <c r="Y310" i="8"/>
  <c r="Y244" i="8"/>
  <c r="Y371" i="8"/>
  <c r="Y256" i="8"/>
  <c r="Y211" i="8"/>
  <c r="Y313" i="8"/>
  <c r="Y240" i="8"/>
  <c r="Y172" i="8"/>
  <c r="Y232" i="8"/>
  <c r="Y314" i="8"/>
  <c r="Y258" i="8"/>
  <c r="Y295" i="8"/>
  <c r="Y162" i="8"/>
  <c r="Y135" i="8"/>
  <c r="Y119" i="8"/>
  <c r="Y171" i="8"/>
  <c r="Y186" i="8"/>
  <c r="Y122" i="8"/>
  <c r="Y64" i="8"/>
  <c r="Y9" i="8"/>
  <c r="Y85" i="8"/>
  <c r="Y178" i="8"/>
  <c r="Y81" i="8"/>
  <c r="Y190" i="8"/>
  <c r="Y71" i="8"/>
  <c r="Y17" i="8"/>
  <c r="Y117" i="8"/>
  <c r="Y50" i="8"/>
  <c r="Y137" i="8"/>
  <c r="Y62" i="8"/>
  <c r="Y11" i="8"/>
  <c r="Y1001" i="8"/>
  <c r="Y963" i="8"/>
  <c r="Y907" i="8"/>
  <c r="Y854" i="8"/>
  <c r="Y833" i="8"/>
  <c r="Y772" i="8"/>
  <c r="Y731" i="8"/>
  <c r="Y651" i="8"/>
  <c r="Y709" i="8"/>
  <c r="Y742" i="8"/>
  <c r="Y603" i="8"/>
  <c r="Y638" i="8"/>
  <c r="Y598" i="8"/>
  <c r="Y563" i="8"/>
  <c r="Y461" i="8"/>
  <c r="Y544" i="8"/>
  <c r="Y470" i="8"/>
  <c r="Y545" i="8"/>
  <c r="Y487" i="8"/>
  <c r="Y447" i="8"/>
  <c r="Y557" i="8"/>
  <c r="Y490" i="8"/>
  <c r="Y417" i="8"/>
  <c r="Y370" i="8"/>
  <c r="Y338" i="8"/>
  <c r="Y440" i="8"/>
  <c r="Y399" i="8"/>
  <c r="Y426" i="8"/>
  <c r="Y364" i="8"/>
  <c r="Y332" i="8"/>
  <c r="Y414" i="8"/>
  <c r="Y430" i="8"/>
  <c r="Y524" i="8"/>
  <c r="Y247" i="8"/>
  <c r="Y405" i="8"/>
  <c r="Y452" i="8"/>
  <c r="Y242" i="8"/>
  <c r="Y365" i="8"/>
  <c r="Y253" i="8"/>
  <c r="Y375" i="8"/>
  <c r="Y413" i="8"/>
  <c r="Y297" i="8"/>
  <c r="Y281" i="8"/>
  <c r="Y218" i="8"/>
  <c r="Y305" i="8"/>
  <c r="Y243" i="8"/>
  <c r="Y349" i="8"/>
  <c r="Y251" i="8"/>
  <c r="Y70" i="8"/>
  <c r="Y275" i="8"/>
  <c r="Y229" i="8"/>
  <c r="Y164" i="8"/>
  <c r="Y187" i="8"/>
  <c r="Y257" i="8"/>
  <c r="Y212" i="8"/>
  <c r="Y270" i="8"/>
  <c r="Y150" i="8"/>
  <c r="Y132" i="8"/>
  <c r="Y116" i="8"/>
  <c r="Y170" i="8"/>
  <c r="Y158" i="8"/>
  <c r="Y109" i="8"/>
  <c r="Y59" i="8"/>
  <c r="Y198" i="8"/>
  <c r="Y69" i="8"/>
  <c r="Y151" i="8"/>
  <c r="Y74" i="8"/>
  <c r="Y165" i="8"/>
  <c r="Y58" i="8"/>
  <c r="Y14" i="8"/>
  <c r="Y111" i="8"/>
  <c r="Y31" i="8"/>
  <c r="Y134" i="8"/>
  <c r="Y57" i="8"/>
  <c r="Y323" i="8"/>
  <c r="Y254" i="8"/>
  <c r="Y265" i="8"/>
  <c r="Y131" i="8"/>
  <c r="Y289" i="8"/>
  <c r="Y108" i="8"/>
  <c r="Y166" i="8"/>
  <c r="Y145" i="8"/>
  <c r="Y155" i="8"/>
  <c r="Y255" i="8"/>
  <c r="Y22" i="8"/>
  <c r="Y48" i="8"/>
  <c r="Y304" i="8"/>
  <c r="Y245" i="8"/>
  <c r="Y206" i="8"/>
  <c r="Y128" i="8"/>
  <c r="Y202" i="8"/>
  <c r="Y95" i="8"/>
  <c r="Y113" i="8"/>
  <c r="Y142" i="8"/>
  <c r="Y107" i="8"/>
  <c r="Y200" i="8"/>
  <c r="Y18" i="8"/>
  <c r="Y41" i="8"/>
  <c r="Y271" i="8"/>
  <c r="Y207" i="8"/>
  <c r="Y280" i="8"/>
  <c r="Y174" i="8"/>
  <c r="Y123" i="8"/>
  <c r="Y208" i="8"/>
  <c r="Y77" i="8"/>
  <c r="Y94" i="8"/>
  <c r="Y103" i="8"/>
  <c r="Y88" i="8"/>
  <c r="Y133" i="8"/>
  <c r="Y204" i="8"/>
  <c r="Y23" i="8"/>
  <c r="Y266" i="8"/>
  <c r="Y177" i="8"/>
  <c r="Y274" i="8"/>
  <c r="Y169" i="8"/>
  <c r="Y120" i="8"/>
  <c r="Y196" i="8"/>
  <c r="Y72" i="8"/>
  <c r="Y87" i="8"/>
  <c r="Y98" i="8"/>
  <c r="Y84" i="8"/>
  <c r="Y130" i="8"/>
  <c r="Y154" i="8"/>
  <c r="Y19" i="8"/>
  <c r="Y219" i="8"/>
  <c r="Y260" i="8"/>
  <c r="Y168" i="8"/>
  <c r="Y147" i="8"/>
  <c r="Y115" i="8"/>
  <c r="Y148" i="8"/>
  <c r="Y43" i="8"/>
  <c r="Y67" i="8"/>
  <c r="Y65" i="8"/>
  <c r="Y55" i="8"/>
  <c r="Y106" i="8"/>
  <c r="Y121" i="8"/>
  <c r="Y215" i="8"/>
  <c r="Y249" i="8"/>
  <c r="Y160" i="8"/>
  <c r="Y144" i="8"/>
  <c r="Y269" i="8"/>
  <c r="Y259" i="8"/>
  <c r="Y37" i="8"/>
  <c r="Y49" i="8"/>
  <c r="Y61" i="8"/>
  <c r="Y52" i="8"/>
  <c r="Y93" i="8"/>
  <c r="Y118" i="8"/>
  <c r="Y379" i="8"/>
  <c r="Y153" i="8"/>
  <c r="Y66" i="8"/>
  <c r="Y139" i="8"/>
  <c r="Y184" i="8"/>
  <c r="Y138" i="8"/>
  <c r="Y24" i="8"/>
  <c r="Y290" i="8"/>
  <c r="Y33" i="8"/>
  <c r="Y38" i="8"/>
  <c r="Y76" i="8"/>
  <c r="Y100" i="8"/>
  <c r="Y343" i="8"/>
  <c r="Y315" i="8"/>
  <c r="Y192" i="8"/>
  <c r="Y136" i="8"/>
  <c r="Y183" i="8"/>
  <c r="Y125" i="8"/>
  <c r="Y20" i="8"/>
  <c r="Y246" i="8"/>
  <c r="Y25" i="8"/>
  <c r="Y28" i="8"/>
  <c r="Y60" i="8"/>
  <c r="Y79" i="8"/>
  <c r="Y36" i="8"/>
  <c r="Y73" i="8"/>
  <c r="Y163" i="8"/>
  <c r="Y53" i="8"/>
  <c r="Y167" i="8"/>
  <c r="Y83" i="8"/>
  <c r="Y75" i="8"/>
  <c r="Y78" i="8"/>
  <c r="Y15" i="8"/>
  <c r="Y10" i="8"/>
  <c r="Y104" i="8"/>
  <c r="Y34" i="8"/>
  <c r="Y51" i="8"/>
  <c r="Y105" i="8"/>
  <c r="Y16" i="8"/>
  <c r="Y110" i="8"/>
  <c r="Y26" i="8"/>
  <c r="Y21" i="8"/>
  <c r="Y152" i="8"/>
  <c r="Y44" i="8"/>
  <c r="Y180" i="8"/>
  <c r="L24" i="7"/>
  <c r="Q32" i="3" s="1"/>
  <c r="Z33" i="4"/>
  <c r="AM13" i="8"/>
  <c r="AN13" i="8" s="1"/>
  <c r="AM885" i="8"/>
  <c r="AN885" i="8" s="1"/>
  <c r="AM444" i="8"/>
  <c r="AN444" i="8" s="1"/>
  <c r="AM36" i="7"/>
  <c r="AP35" i="7"/>
  <c r="AS34" i="7"/>
  <c r="AN33" i="7"/>
  <c r="AQ32" i="7"/>
  <c r="AT31" i="7"/>
  <c r="AO30" i="7"/>
  <c r="AR29" i="7"/>
  <c r="AM28" i="7"/>
  <c r="AP27" i="7"/>
  <c r="AS26" i="7"/>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Q26" i="7"/>
  <c r="AT25" i="7"/>
  <c r="AO24" i="7"/>
  <c r="AR23" i="7"/>
  <c r="AQ36" i="7"/>
  <c r="AQ35" i="7"/>
  <c r="AO34" i="7"/>
  <c r="AP33" i="7"/>
  <c r="AM32" i="7"/>
  <c r="AN31" i="7"/>
  <c r="AM29" i="7"/>
  <c r="AN28" i="7"/>
  <c r="AN25" i="7"/>
  <c r="AQ24" i="7"/>
  <c r="AR22" i="7"/>
  <c r="AS21" i="7"/>
  <c r="AN20" i="7"/>
  <c r="AQ19" i="7"/>
  <c r="AT18" i="7"/>
  <c r="AO17" i="7"/>
  <c r="AR16" i="7"/>
  <c r="AM15" i="7"/>
  <c r="AP14" i="7"/>
  <c r="AP36" i="7"/>
  <c r="AM35" i="7"/>
  <c r="AN34" i="7"/>
  <c r="AO33" i="7"/>
  <c r="AM31" i="7"/>
  <c r="AN24" i="7"/>
  <c r="AT23" i="7"/>
  <c r="AQ22" i="7"/>
  <c r="AR21" i="7"/>
  <c r="AM20" i="7"/>
  <c r="AP19" i="7"/>
  <c r="AO36" i="7"/>
  <c r="AM34" i="7"/>
  <c r="AN36" i="7"/>
  <c r="AP30" i="7"/>
  <c r="AS29" i="7"/>
  <c r="AT26" i="7"/>
  <c r="AS24" i="7"/>
  <c r="AN23" i="7"/>
  <c r="AM22" i="7"/>
  <c r="AP21" i="7"/>
  <c r="AO19" i="7"/>
  <c r="AN18" i="7"/>
  <c r="AT16" i="7"/>
  <c r="AS15" i="7"/>
  <c r="AR14" i="7"/>
  <c r="AR13" i="7"/>
  <c r="AM12" i="7"/>
  <c r="AP11" i="7"/>
  <c r="AS10" i="7"/>
  <c r="AN9" i="7"/>
  <c r="AQ8" i="7"/>
  <c r="AO29" i="7"/>
  <c r="AP26" i="7"/>
  <c r="AR24" i="7"/>
  <c r="AM23" i="7"/>
  <c r="AO21" i="7"/>
  <c r="AT20" i="7"/>
  <c r="AN19" i="7"/>
  <c r="AM18" i="7"/>
  <c r="AT17" i="7"/>
  <c r="AS16" i="7"/>
  <c r="AR15" i="7"/>
  <c r="AQ14" i="7"/>
  <c r="AQ13" i="7"/>
  <c r="AT12" i="7"/>
  <c r="AO11" i="7"/>
  <c r="AR10" i="7"/>
  <c r="AM9" i="7"/>
  <c r="AP8" i="7"/>
  <c r="AT32" i="7"/>
  <c r="AN29" i="7"/>
  <c r="AR28" i="7"/>
  <c r="AO26" i="7"/>
  <c r="AM24" i="7"/>
  <c r="AN21" i="7"/>
  <c r="AS20" i="7"/>
  <c r="AM19" i="7"/>
  <c r="AS17" i="7"/>
  <c r="AQ16" i="7"/>
  <c r="AQ15" i="7"/>
  <c r="AO14" i="7"/>
  <c r="AP13" i="7"/>
  <c r="AS12" i="7"/>
  <c r="AN11" i="7"/>
  <c r="AQ10" i="7"/>
  <c r="AT9" i="7"/>
  <c r="AO8" i="7"/>
  <c r="AS35" i="7"/>
  <c r="AT34" i="7"/>
  <c r="AQ33" i="7"/>
  <c r="AN32" i="7"/>
  <c r="AP31" i="7"/>
  <c r="AS30" i="7"/>
  <c r="AO28" i="7"/>
  <c r="AR27" i="7"/>
  <c r="AQ25" i="7"/>
  <c r="AQ23" i="7"/>
  <c r="AS22" i="7"/>
  <c r="AP20" i="7"/>
  <c r="AT19" i="7"/>
  <c r="AQ18" i="7"/>
  <c r="AP17" i="7"/>
  <c r="AN16" i="7"/>
  <c r="AN15" i="7"/>
  <c r="AM13" i="7"/>
  <c r="AP12" i="7"/>
  <c r="AS11" i="7"/>
  <c r="AN10" i="7"/>
  <c r="AQ9" i="7"/>
  <c r="AT8" i="7"/>
  <c r="AS27" i="7"/>
  <c r="AS25" i="7"/>
  <c r="AT21" i="7"/>
  <c r="AR20" i="7"/>
  <c r="AN14" i="7"/>
  <c r="AQ12" i="7"/>
  <c r="AP10" i="7"/>
  <c r="AR8" i="7"/>
  <c r="AS32" i="7"/>
  <c r="AQ28" i="7"/>
  <c r="AP16" i="7"/>
  <c r="AR9" i="7"/>
  <c r="AN17" i="7"/>
  <c r="AP9" i="7"/>
  <c r="AS14" i="7"/>
  <c r="AR12" i="7"/>
  <c r="AQ31" i="7"/>
  <c r="AT29" i="7"/>
  <c r="AQ27" i="7"/>
  <c r="AR25" i="7"/>
  <c r="AT22" i="7"/>
  <c r="AQ21" i="7"/>
  <c r="AQ20" i="7"/>
  <c r="AS19" i="7"/>
  <c r="AM14" i="7"/>
  <c r="AO12" i="7"/>
  <c r="AO10" i="7"/>
  <c r="AN8" i="7"/>
  <c r="AP18" i="7"/>
  <c r="AQ11" i="7"/>
  <c r="AR30" i="7"/>
  <c r="AR32" i="7"/>
  <c r="AP28" i="7"/>
  <c r="AO16" i="7"/>
  <c r="AT14" i="7"/>
  <c r="AN13" i="7"/>
  <c r="AT27" i="7"/>
  <c r="AM16" i="7"/>
  <c r="AO9" i="7"/>
  <c r="AP34" i="7"/>
  <c r="AO31" i="7"/>
  <c r="AM27" i="7"/>
  <c r="AP25" i="7"/>
  <c r="AP23" i="7"/>
  <c r="AP22" i="7"/>
  <c r="AM21" i="7"/>
  <c r="AO20" i="7"/>
  <c r="AR19" i="7"/>
  <c r="AS18" i="7"/>
  <c r="AN12" i="7"/>
  <c r="AT11" i="7"/>
  <c r="AM10" i="7"/>
  <c r="AM8" i="7"/>
  <c r="AR17" i="7"/>
  <c r="AS9" i="7"/>
  <c r="AN26" i="7"/>
  <c r="AO18" i="7"/>
  <c r="AQ17" i="7"/>
  <c r="AT15" i="7"/>
  <c r="AO13" i="7"/>
  <c r="AQ30" i="7"/>
  <c r="AT24" i="7"/>
  <c r="AP15" i="7"/>
  <c r="AR35" i="7"/>
  <c r="AO15" i="7"/>
  <c r="AT10" i="7"/>
  <c r="AS8" i="7"/>
  <c r="AS33" i="7"/>
  <c r="AO25" i="7"/>
  <c r="AO23" i="7"/>
  <c r="AO22" i="7"/>
  <c r="AR18" i="7"/>
  <c r="AT13" i="7"/>
  <c r="AR11" i="7"/>
  <c r="AR33" i="7"/>
  <c r="AT30" i="7"/>
  <c r="AS13" i="7"/>
  <c r="AR36" i="7"/>
  <c r="AM11" i="7"/>
  <c r="AT35" i="7"/>
  <c r="AM26" i="7"/>
  <c r="AM17" i="7"/>
  <c r="Y82" i="7"/>
  <c r="L82" i="7" s="1"/>
  <c r="P21" i="2" s="1"/>
  <c r="J82" i="7"/>
  <c r="N21" i="2" s="1"/>
  <c r="Z82" i="7"/>
  <c r="M10" i="7"/>
  <c r="R18" i="3" s="1"/>
  <c r="Z18" i="3" s="1"/>
  <c r="Q10" i="7"/>
  <c r="Q9" i="7"/>
  <c r="M9" i="7"/>
  <c r="R17" i="3" s="1"/>
  <c r="Z17" i="3" s="1"/>
  <c r="Q30" i="7"/>
  <c r="J77" i="7"/>
  <c r="N16" i="2" s="1"/>
  <c r="Z77" i="7"/>
  <c r="Y77" i="7"/>
  <c r="L77" i="7" s="1"/>
  <c r="P16" i="2" s="1"/>
  <c r="Q33" i="7"/>
  <c r="Z78" i="7"/>
  <c r="J78" i="7"/>
  <c r="N17" i="2" s="1"/>
  <c r="Y78" i="7"/>
  <c r="L78" i="7" s="1"/>
  <c r="P17" i="2" s="1"/>
  <c r="Q34" i="7"/>
  <c r="M34" i="7"/>
  <c r="R42" i="3" s="1"/>
  <c r="AE42" i="3" s="1"/>
  <c r="Q11" i="7"/>
  <c r="H82" i="7"/>
  <c r="L21" i="2" s="1"/>
  <c r="R82" i="7"/>
  <c r="Q21" i="7"/>
  <c r="M21" i="7"/>
  <c r="R29" i="3" s="1"/>
  <c r="AB29" i="3" s="1"/>
  <c r="Q19" i="7"/>
  <c r="Q16" i="7"/>
  <c r="M16" i="7"/>
  <c r="R24" i="3" s="1"/>
  <c r="AA24" i="3" s="1"/>
  <c r="Q28" i="7"/>
  <c r="R79" i="7"/>
  <c r="H79" i="7"/>
  <c r="L18" i="2" s="1"/>
  <c r="Q8" i="7"/>
  <c r="Q12" i="7"/>
  <c r="R81" i="7"/>
  <c r="H81" i="7"/>
  <c r="L20" i="2" s="1"/>
  <c r="Q26" i="7"/>
  <c r="M26" i="7"/>
  <c r="R34" i="3" s="1"/>
  <c r="AC34" i="3" s="1"/>
  <c r="Q20" i="7"/>
  <c r="J80" i="7"/>
  <c r="N19" i="2" s="1"/>
  <c r="Z80" i="7"/>
  <c r="Y80" i="7"/>
  <c r="L80" i="7" s="1"/>
  <c r="P19" i="2" s="1"/>
  <c r="Q25" i="7"/>
  <c r="M25" i="7"/>
  <c r="R33" i="3" s="1"/>
  <c r="AC33" i="3" s="1"/>
  <c r="Q29" i="7"/>
  <c r="M29" i="7"/>
  <c r="R37" i="3" s="1"/>
  <c r="AD37" i="3" s="1"/>
  <c r="Q18" i="7"/>
  <c r="M18" i="7"/>
  <c r="R26" i="3" s="1"/>
  <c r="AB26" i="3" s="1"/>
  <c r="R78" i="7"/>
  <c r="H78" i="7"/>
  <c r="L17" i="2" s="1"/>
  <c r="Q23" i="7"/>
  <c r="Q22" i="7"/>
  <c r="M22" i="7"/>
  <c r="R30" i="3" s="1"/>
  <c r="AC30" i="3" s="1"/>
  <c r="Z81" i="7"/>
  <c r="Y81" i="7"/>
  <c r="L81" i="7" s="1"/>
  <c r="P20" i="2" s="1"/>
  <c r="J81" i="7"/>
  <c r="N20" i="2" s="1"/>
  <c r="Q35" i="7"/>
  <c r="Q14" i="7"/>
  <c r="Q24" i="7"/>
  <c r="H77" i="7"/>
  <c r="L16" i="2" s="1"/>
  <c r="R77" i="7"/>
  <c r="Q17" i="7"/>
  <c r="M17" i="7"/>
  <c r="R25" i="3" s="1"/>
  <c r="AB25" i="3" s="1"/>
  <c r="Q32" i="7"/>
  <c r="Y79" i="7"/>
  <c r="L79" i="7" s="1"/>
  <c r="P18" i="2" s="1"/>
  <c r="J79" i="7"/>
  <c r="N18" i="2" s="1"/>
  <c r="Z79" i="7"/>
  <c r="Q15" i="7"/>
  <c r="Q13" i="7"/>
  <c r="M13" i="7"/>
  <c r="R21" i="3" s="1"/>
  <c r="AA21" i="3" s="1"/>
  <c r="R80" i="7"/>
  <c r="H80" i="7"/>
  <c r="L19" i="2" s="1"/>
  <c r="Q31" i="7"/>
  <c r="AA9" i="8" l="1"/>
  <c r="AA768" i="8"/>
  <c r="AB768" i="8" s="1"/>
  <c r="AC768" i="8" s="1"/>
  <c r="AC724" i="8"/>
  <c r="AA35" i="8"/>
  <c r="AB35" i="8" s="1"/>
  <c r="AC35" i="8" s="1"/>
  <c r="AA503" i="8"/>
  <c r="AB503" i="8" s="1"/>
  <c r="AC503" i="8" s="1"/>
  <c r="AA199" i="8"/>
  <c r="AB199" i="8" s="1"/>
  <c r="AC199" i="8" s="1"/>
  <c r="AA419" i="8"/>
  <c r="AB419" i="8" s="1"/>
  <c r="AC419" i="8" s="1"/>
  <c r="AA140" i="8"/>
  <c r="AB140" i="8" s="1"/>
  <c r="AC140" i="8" s="1"/>
  <c r="AA875" i="8"/>
  <c r="AB875" i="8" s="1"/>
  <c r="AC875" i="8" s="1"/>
  <c r="AA538" i="8"/>
  <c r="AB538" i="8" s="1"/>
  <c r="AC538" i="8" s="1"/>
  <c r="AA1002" i="8"/>
  <c r="AB1002" i="8" s="1"/>
  <c r="AC1002" i="8" s="1"/>
  <c r="AA302" i="8"/>
  <c r="AB302" i="8" s="1"/>
  <c r="AC302" i="8" s="1"/>
  <c r="AA73" i="8"/>
  <c r="AB73" i="8" s="1"/>
  <c r="AC73" i="8" s="1"/>
  <c r="AA305" i="8"/>
  <c r="AB305" i="8" s="1"/>
  <c r="AC305" i="8" s="1"/>
  <c r="AA48" i="8"/>
  <c r="AA269" i="8"/>
  <c r="AB269" i="8" s="1"/>
  <c r="AC269" i="8" s="1"/>
  <c r="AA440" i="8"/>
  <c r="AB440" i="8" s="1"/>
  <c r="AC440" i="8" s="1"/>
  <c r="AA873" i="8"/>
  <c r="AB873" i="8" s="1"/>
  <c r="AC873" i="8" s="1"/>
  <c r="AA906" i="8"/>
  <c r="AB906" i="8" s="1"/>
  <c r="AC906" i="8" s="1"/>
  <c r="AA649" i="8"/>
  <c r="AB649" i="8" s="1"/>
  <c r="AC649" i="8" s="1"/>
  <c r="AA735" i="8"/>
  <c r="AB735" i="8" s="1"/>
  <c r="AC735" i="8" s="1"/>
  <c r="AA501" i="8"/>
  <c r="AB501" i="8" s="1"/>
  <c r="AC501" i="8" s="1"/>
  <c r="AA711" i="8"/>
  <c r="AB711" i="8" s="1"/>
  <c r="AC711" i="8" s="1"/>
  <c r="AA457" i="8"/>
  <c r="AB457" i="8" s="1"/>
  <c r="AC457" i="8" s="1"/>
  <c r="AA898" i="8"/>
  <c r="AB898" i="8" s="1"/>
  <c r="AC898" i="8" s="1"/>
  <c r="AA16" i="8"/>
  <c r="AB16" i="8" s="1"/>
  <c r="AA180" i="8"/>
  <c r="AB180" i="8" s="1"/>
  <c r="AC180" i="8" s="1"/>
  <c r="AA32" i="8"/>
  <c r="AB32" i="8" s="1"/>
  <c r="AC32" i="8" s="1"/>
  <c r="AA492" i="8"/>
  <c r="AB492" i="8" s="1"/>
  <c r="AC492" i="8" s="1"/>
  <c r="AA451" i="8"/>
  <c r="AB451" i="8" s="1"/>
  <c r="AC451" i="8" s="1"/>
  <c r="AA709" i="8"/>
  <c r="AB709" i="8" s="1"/>
  <c r="AC709" i="8" s="1"/>
  <c r="AA229" i="8"/>
  <c r="AB229" i="8" s="1"/>
  <c r="AC229" i="8" s="1"/>
  <c r="AA992" i="8"/>
  <c r="AB992" i="8" s="1"/>
  <c r="AC992" i="8" s="1"/>
  <c r="AA315" i="8"/>
  <c r="AB315" i="8" s="1"/>
  <c r="AC315" i="8" s="1"/>
  <c r="AA836" i="8"/>
  <c r="AB836" i="8" s="1"/>
  <c r="AC836" i="8" s="1"/>
  <c r="AA292" i="8"/>
  <c r="AB292" i="8" s="1"/>
  <c r="AC292" i="8" s="1"/>
  <c r="AA245" i="8"/>
  <c r="AA701" i="8"/>
  <c r="AB701" i="8" s="1"/>
  <c r="AC701" i="8" s="1"/>
  <c r="AA803" i="8"/>
  <c r="AB803" i="8" s="1"/>
  <c r="AC803" i="8" s="1"/>
  <c r="AA279" i="8"/>
  <c r="AB279" i="8" s="1"/>
  <c r="AC279" i="8" s="1"/>
  <c r="AA559" i="8"/>
  <c r="AB559" i="8" s="1"/>
  <c r="AC559" i="8" s="1"/>
  <c r="AA591" i="8"/>
  <c r="AB591" i="8" s="1"/>
  <c r="AC591" i="8" s="1"/>
  <c r="AA887" i="8"/>
  <c r="AB887" i="8" s="1"/>
  <c r="AC887" i="8" s="1"/>
  <c r="AA455" i="8"/>
  <c r="AB455" i="8" s="1"/>
  <c r="AC455" i="8" s="1"/>
  <c r="AA736" i="8"/>
  <c r="AB736" i="8" s="1"/>
  <c r="AC736" i="8" s="1"/>
  <c r="AA225" i="8"/>
  <c r="AB225" i="8" s="1"/>
  <c r="AC225" i="8" s="1"/>
  <c r="AA215" i="8"/>
  <c r="AB215" i="8" s="1"/>
  <c r="AC215" i="8" s="1"/>
  <c r="AA613" i="8"/>
  <c r="AB613" i="8" s="1"/>
  <c r="AC613" i="8" s="1"/>
  <c r="AA737" i="8"/>
  <c r="AB737" i="8" s="1"/>
  <c r="AC737" i="8" s="1"/>
  <c r="AA889" i="8"/>
  <c r="AB889" i="8" s="1"/>
  <c r="AC889" i="8" s="1"/>
  <c r="AA241" i="8"/>
  <c r="AB241" i="8" s="1"/>
  <c r="AC241" i="8" s="1"/>
  <c r="AA435" i="8"/>
  <c r="AB435" i="8" s="1"/>
  <c r="AC435" i="8" s="1"/>
  <c r="AA491" i="8"/>
  <c r="AB491" i="8" s="1"/>
  <c r="AC491" i="8" s="1"/>
  <c r="AA528" i="8"/>
  <c r="AB528" i="8" s="1"/>
  <c r="AC528" i="8" s="1"/>
  <c r="AA723" i="8"/>
  <c r="AB723" i="8" s="1"/>
  <c r="AC723" i="8" s="1"/>
  <c r="AA872" i="8"/>
  <c r="AB872" i="8" s="1"/>
  <c r="AC872" i="8" s="1"/>
  <c r="AA964" i="8"/>
  <c r="AB964" i="8" s="1"/>
  <c r="AC964" i="8" s="1"/>
  <c r="AA240" i="8"/>
  <c r="AB240" i="8" s="1"/>
  <c r="AC240" i="8" s="1"/>
  <c r="AA306" i="8"/>
  <c r="AB306" i="8" s="1"/>
  <c r="AC306" i="8" s="1"/>
  <c r="AA642" i="8"/>
  <c r="AB642" i="8" s="1"/>
  <c r="AC642" i="8" s="1"/>
  <c r="AA916" i="8"/>
  <c r="AB916" i="8" s="1"/>
  <c r="AC916" i="8" s="1"/>
  <c r="AA184" i="8"/>
  <c r="AB184" i="8" s="1"/>
  <c r="AC184" i="8" s="1"/>
  <c r="AA983" i="8"/>
  <c r="AB983" i="8" s="1"/>
  <c r="AC983" i="8" s="1"/>
  <c r="AA354" i="8"/>
  <c r="AB354" i="8" s="1"/>
  <c r="AC354" i="8" s="1"/>
  <c r="AA616" i="8"/>
  <c r="AB616" i="8" s="1"/>
  <c r="AC616" i="8" s="1"/>
  <c r="AA408" i="8"/>
  <c r="AB408" i="8" s="1"/>
  <c r="AC408" i="8" s="1"/>
  <c r="AA112" i="8"/>
  <c r="AB112" i="8" s="1"/>
  <c r="AC112" i="8" s="1"/>
  <c r="AA633" i="8"/>
  <c r="AB633" i="8" s="1"/>
  <c r="AC633" i="8" s="1"/>
  <c r="AA867" i="8"/>
  <c r="AB867" i="8" s="1"/>
  <c r="AC867" i="8" s="1"/>
  <c r="AA275" i="8"/>
  <c r="AB275" i="8" s="1"/>
  <c r="AC275" i="8" s="1"/>
  <c r="AA555" i="8"/>
  <c r="AB555" i="8" s="1"/>
  <c r="AC555" i="8" s="1"/>
  <c r="AA647" i="8"/>
  <c r="AB647" i="8" s="1"/>
  <c r="AC647" i="8" s="1"/>
  <c r="AA38" i="8"/>
  <c r="AB38" i="8" s="1"/>
  <c r="AC38" i="8" s="1"/>
  <c r="AA654" i="8"/>
  <c r="AB654" i="8" s="1"/>
  <c r="AC654" i="8" s="1"/>
  <c r="AA137" i="8"/>
  <c r="AB137" i="8" s="1"/>
  <c r="AC137" i="8" s="1"/>
  <c r="AB695" i="8"/>
  <c r="AC695" i="8" s="1"/>
  <c r="AA886" i="8"/>
  <c r="AB886" i="8" s="1"/>
  <c r="AC886" i="8" s="1"/>
  <c r="AA907" i="8"/>
  <c r="AB907" i="8" s="1"/>
  <c r="AC907" i="8" s="1"/>
  <c r="AA986" i="8"/>
  <c r="AB986" i="8" s="1"/>
  <c r="AC986" i="8" s="1"/>
  <c r="AA312" i="8"/>
  <c r="AB312" i="8" s="1"/>
  <c r="AC312" i="8" s="1"/>
  <c r="AA192" i="8"/>
  <c r="AB192" i="8" s="1"/>
  <c r="AC192" i="8" s="1"/>
  <c r="AA132" i="8"/>
  <c r="AB132" i="8" s="1"/>
  <c r="AC132" i="8" s="1"/>
  <c r="AA79" i="8"/>
  <c r="AB79" i="8" s="1"/>
  <c r="AC79" i="8" s="1"/>
  <c r="AA234" i="8"/>
  <c r="AB234" i="8" s="1"/>
  <c r="AC234" i="8" s="1"/>
  <c r="AA15" i="8"/>
  <c r="AA308" i="8"/>
  <c r="AB308" i="8" s="1"/>
  <c r="AC308" i="8" s="1"/>
  <c r="AA61" i="8"/>
  <c r="AB61" i="8" s="1"/>
  <c r="AC61" i="8" s="1"/>
  <c r="AA703" i="8"/>
  <c r="AB703" i="8" s="1"/>
  <c r="AC703" i="8" s="1"/>
  <c r="AA319" i="8"/>
  <c r="AB319" i="8" s="1"/>
  <c r="AC319" i="8" s="1"/>
  <c r="AA619" i="8"/>
  <c r="AB619" i="8" s="1"/>
  <c r="AC619" i="8" s="1"/>
  <c r="AA809" i="8"/>
  <c r="AB809" i="8" s="1"/>
  <c r="AC809" i="8" s="1"/>
  <c r="AA833" i="8"/>
  <c r="AB833" i="8" s="1"/>
  <c r="AC833" i="8" s="1"/>
  <c r="AA39" i="8"/>
  <c r="AB39" i="8" s="1"/>
  <c r="AC39" i="8" s="1"/>
  <c r="AA484" i="8"/>
  <c r="AB484" i="8" s="1"/>
  <c r="AC484" i="8" s="1"/>
  <c r="AC179" i="8"/>
  <c r="AA667" i="8"/>
  <c r="AB667" i="8" s="1"/>
  <c r="AC667" i="8" s="1"/>
  <c r="AA931" i="8"/>
  <c r="AB931" i="8" s="1"/>
  <c r="AC931" i="8" s="1"/>
  <c r="AA126" i="8"/>
  <c r="AB126" i="8" s="1"/>
  <c r="AC126" i="8" s="1"/>
  <c r="AA602" i="8"/>
  <c r="AB602" i="8" s="1"/>
  <c r="AC602" i="8" s="1"/>
  <c r="AA163" i="8"/>
  <c r="AB163" i="8" s="1"/>
  <c r="AC163" i="8" s="1"/>
  <c r="AA531" i="8"/>
  <c r="AB531" i="8" s="1"/>
  <c r="AC531" i="8" s="1"/>
  <c r="AA620" i="8"/>
  <c r="AB620" i="8" s="1"/>
  <c r="AC620" i="8" s="1"/>
  <c r="AA483" i="8"/>
  <c r="AB483" i="8" s="1"/>
  <c r="AC483" i="8" s="1"/>
  <c r="AA984" i="8"/>
  <c r="AB984" i="8" s="1"/>
  <c r="AC984" i="8" s="1"/>
  <c r="AA780" i="8"/>
  <c r="AB780" i="8" s="1"/>
  <c r="AC780" i="8" s="1"/>
  <c r="AA384" i="8"/>
  <c r="AB384" i="8" s="1"/>
  <c r="AC384" i="8" s="1"/>
  <c r="AA147" i="8"/>
  <c r="AB147" i="8" s="1"/>
  <c r="AC147" i="8" s="1"/>
  <c r="AA307" i="8"/>
  <c r="AB307" i="8" s="1"/>
  <c r="AC307" i="8" s="1"/>
  <c r="AA537" i="8"/>
  <c r="AB537" i="8" s="1"/>
  <c r="AC537" i="8" s="1"/>
  <c r="AA730" i="8"/>
  <c r="AB730" i="8" s="1"/>
  <c r="AC730" i="8" s="1"/>
  <c r="AA849" i="8"/>
  <c r="AB849" i="8" s="1"/>
  <c r="AC849" i="8" s="1"/>
  <c r="AA884" i="8"/>
  <c r="AB884" i="8" s="1"/>
  <c r="AC884" i="8" s="1"/>
  <c r="AA981" i="8"/>
  <c r="AB981" i="8" s="1"/>
  <c r="AC981" i="8" s="1"/>
  <c r="AA194" i="8"/>
  <c r="AB194" i="8" s="1"/>
  <c r="AC194" i="8" s="1"/>
  <c r="AA444" i="8"/>
  <c r="AB444" i="8" s="1"/>
  <c r="AC444" i="8" s="1"/>
  <c r="AA526" i="8"/>
  <c r="AB526" i="8" s="1"/>
  <c r="AC526" i="8" s="1"/>
  <c r="AA852" i="8"/>
  <c r="AB852" i="8" s="1"/>
  <c r="AC852" i="8" s="1"/>
  <c r="AA970" i="8"/>
  <c r="AB970" i="8" s="1"/>
  <c r="AC970" i="8" s="1"/>
  <c r="AA264" i="8"/>
  <c r="AB264" i="8" s="1"/>
  <c r="AC264" i="8" s="1"/>
  <c r="AA400" i="8"/>
  <c r="AB400" i="8" s="1"/>
  <c r="AC400" i="8" s="1"/>
  <c r="AA502" i="8"/>
  <c r="AB502" i="8" s="1"/>
  <c r="AC502" i="8" s="1"/>
  <c r="AA837" i="8"/>
  <c r="AB837" i="8" s="1"/>
  <c r="AC837" i="8" s="1"/>
  <c r="AA243" i="8"/>
  <c r="AB243" i="8" s="1"/>
  <c r="AC243" i="8" s="1"/>
  <c r="AA345" i="8"/>
  <c r="AB345" i="8" s="1"/>
  <c r="AC345" i="8" s="1"/>
  <c r="AA685" i="8"/>
  <c r="AB685" i="8" s="1"/>
  <c r="AC685" i="8" s="1"/>
  <c r="AA841" i="8"/>
  <c r="AB841" i="8" s="1"/>
  <c r="AC841" i="8" s="1"/>
  <c r="AA322" i="8"/>
  <c r="AB322" i="8" s="1"/>
  <c r="AC322" i="8" s="1"/>
  <c r="AA641" i="8"/>
  <c r="AB641" i="8" s="1"/>
  <c r="AC641" i="8" s="1"/>
  <c r="AA160" i="8"/>
  <c r="AB160" i="8" s="1"/>
  <c r="AC160" i="8" s="1"/>
  <c r="AA346" i="8"/>
  <c r="AB346" i="8" s="1"/>
  <c r="AC346" i="8" s="1"/>
  <c r="AA532" i="8"/>
  <c r="AB532" i="8" s="1"/>
  <c r="AC532" i="8" s="1"/>
  <c r="AA610" i="8"/>
  <c r="AB610" i="8" s="1"/>
  <c r="AC610" i="8" s="1"/>
  <c r="AA880" i="8"/>
  <c r="AB880" i="8" s="1"/>
  <c r="AC880" i="8" s="1"/>
  <c r="AA965" i="8"/>
  <c r="AB965" i="8" s="1"/>
  <c r="AC965" i="8" s="1"/>
  <c r="AA21" i="8"/>
  <c r="AB21" i="8" s="1"/>
  <c r="AC21" i="8" s="1"/>
  <c r="AA517" i="8"/>
  <c r="AB517" i="8" s="1"/>
  <c r="AC517" i="8" s="1"/>
  <c r="AA746" i="8"/>
  <c r="AB746" i="8" s="1"/>
  <c r="AC746" i="8" s="1"/>
  <c r="AA128" i="8"/>
  <c r="AB128" i="8" s="1"/>
  <c r="AC128" i="8" s="1"/>
  <c r="AA975" i="8"/>
  <c r="AB975" i="8" s="1"/>
  <c r="AC975" i="8" s="1"/>
  <c r="AA172" i="8"/>
  <c r="AB172" i="8" s="1"/>
  <c r="AC172" i="8" s="1"/>
  <c r="AA155" i="8"/>
  <c r="AB155" i="8" s="1"/>
  <c r="AC155" i="8" s="1"/>
  <c r="AA27" i="8"/>
  <c r="AB27" i="8" s="1"/>
  <c r="AC27" i="8" s="1"/>
  <c r="AA781" i="8"/>
  <c r="AB781" i="8" s="1"/>
  <c r="AC781" i="8" s="1"/>
  <c r="AA178" i="8"/>
  <c r="AB178" i="8" s="1"/>
  <c r="AC178" i="8" s="1"/>
  <c r="AA390" i="8"/>
  <c r="AB390" i="8" s="1"/>
  <c r="AC390" i="8" s="1"/>
  <c r="AA688" i="8"/>
  <c r="AB688" i="8" s="1"/>
  <c r="AC688" i="8" s="1"/>
  <c r="AA347" i="8"/>
  <c r="AB347" i="8" s="1"/>
  <c r="AC347" i="8" s="1"/>
  <c r="AA815" i="8"/>
  <c r="AB815" i="8" s="1"/>
  <c r="AC815" i="8" s="1"/>
  <c r="AA961" i="8"/>
  <c r="AB961" i="8" s="1"/>
  <c r="AC961" i="8" s="1"/>
  <c r="AA217" i="8"/>
  <c r="AB217" i="8" s="1"/>
  <c r="AC217" i="8" s="1"/>
  <c r="AA729" i="8"/>
  <c r="AB729" i="8" s="1"/>
  <c r="AC729" i="8" s="1"/>
  <c r="AA987" i="8"/>
  <c r="AB987" i="8" s="1"/>
  <c r="AC987" i="8" s="1"/>
  <c r="AA295" i="8"/>
  <c r="AB295" i="8" s="1"/>
  <c r="AC295" i="8" s="1"/>
  <c r="AA659" i="8"/>
  <c r="AB659" i="8" s="1"/>
  <c r="AC659" i="8" s="1"/>
  <c r="AA950" i="8"/>
  <c r="AB950" i="8" s="1"/>
  <c r="AC950" i="8" s="1"/>
  <c r="AA190" i="8"/>
  <c r="AB190" i="8" s="1"/>
  <c r="AC190" i="8" s="1"/>
  <c r="AA486" i="8"/>
  <c r="AB486" i="8" s="1"/>
  <c r="AC486" i="8" s="1"/>
  <c r="AA583" i="8"/>
  <c r="AB583" i="8" s="1"/>
  <c r="AC583" i="8" s="1"/>
  <c r="AA823" i="8"/>
  <c r="AB823" i="8" s="1"/>
  <c r="AC823" i="8" s="1"/>
  <c r="AA686" i="8"/>
  <c r="AB686" i="8" s="1"/>
  <c r="AC686" i="8" s="1"/>
  <c r="AA773" i="8"/>
  <c r="AB773" i="8" s="1"/>
  <c r="AC773" i="8" s="1"/>
  <c r="AA904" i="8"/>
  <c r="AB904" i="8" s="1"/>
  <c r="AC904" i="8" s="1"/>
  <c r="AA218" i="8"/>
  <c r="AB218" i="8" s="1"/>
  <c r="AC218" i="8" s="1"/>
  <c r="AA297" i="8"/>
  <c r="AB297" i="8" s="1"/>
  <c r="AC297" i="8" s="1"/>
  <c r="AA445" i="8"/>
  <c r="AB445" i="8" s="1"/>
  <c r="AC445" i="8" s="1"/>
  <c r="AA661" i="8"/>
  <c r="AB661" i="8" s="1"/>
  <c r="AC661" i="8" s="1"/>
  <c r="AA728" i="8"/>
  <c r="AB728" i="8" s="1"/>
  <c r="AC728" i="8" s="1"/>
  <c r="AA824" i="8"/>
  <c r="AB824" i="8" s="1"/>
  <c r="AC824" i="8" s="1"/>
  <c r="AA202" i="8"/>
  <c r="AB202" i="8" s="1"/>
  <c r="AA534" i="8"/>
  <c r="AB534" i="8" s="1"/>
  <c r="AC534" i="8" s="1"/>
  <c r="AA604" i="8"/>
  <c r="AB604" i="8" s="1"/>
  <c r="AC604" i="8" s="1"/>
  <c r="AA165" i="8"/>
  <c r="AB165" i="8" s="1"/>
  <c r="AC165" i="8" s="1"/>
  <c r="AA259" i="8"/>
  <c r="AB259" i="8" s="1"/>
  <c r="AC259" i="8" s="1"/>
  <c r="AA380" i="8"/>
  <c r="AB380" i="8" s="1"/>
  <c r="AC380" i="8" s="1"/>
  <c r="AA459" i="8"/>
  <c r="AB459" i="8" s="1"/>
  <c r="AC459" i="8" s="1"/>
  <c r="AA539" i="8"/>
  <c r="AB539" i="8" s="1"/>
  <c r="AC539" i="8" s="1"/>
  <c r="AA552" i="8"/>
  <c r="AB552" i="8" s="1"/>
  <c r="AC552" i="8" s="1"/>
  <c r="AA747" i="8"/>
  <c r="AB747" i="8" s="1"/>
  <c r="AC747" i="8" s="1"/>
  <c r="AA935" i="8"/>
  <c r="AB935" i="8" s="1"/>
  <c r="AC935" i="8" s="1"/>
  <c r="AA936" i="8"/>
  <c r="AB936" i="8" s="1"/>
  <c r="AC936" i="8" s="1"/>
  <c r="AA952" i="8"/>
  <c r="AB952" i="8" s="1"/>
  <c r="AC952" i="8" s="1"/>
  <c r="AA177" i="8"/>
  <c r="AB177" i="8" s="1"/>
  <c r="AC177" i="8" s="1"/>
  <c r="AA471" i="8"/>
  <c r="AB471" i="8" s="1"/>
  <c r="AC471" i="8" s="1"/>
  <c r="AA564" i="8"/>
  <c r="AB564" i="8" s="1"/>
  <c r="AC564" i="8" s="1"/>
  <c r="AA843" i="8"/>
  <c r="AB843" i="8" s="1"/>
  <c r="AC843" i="8" s="1"/>
  <c r="AA890" i="8"/>
  <c r="AB890" i="8" s="1"/>
  <c r="AC890" i="8" s="1"/>
  <c r="AC314" i="8"/>
  <c r="AA608" i="8"/>
  <c r="AB608" i="8" s="1"/>
  <c r="AC608" i="8" s="1"/>
  <c r="AA260" i="8"/>
  <c r="AB260" i="8" s="1"/>
  <c r="AC260" i="8" s="1"/>
  <c r="AA498" i="8"/>
  <c r="AB498" i="8" s="1"/>
  <c r="AC498" i="8" s="1"/>
  <c r="AA183" i="8"/>
  <c r="AB183" i="8" s="1"/>
  <c r="AC183" i="8" s="1"/>
  <c r="AA789" i="8"/>
  <c r="AB789" i="8" s="1"/>
  <c r="AC789" i="8" s="1"/>
  <c r="AA437" i="8"/>
  <c r="AB437" i="8" s="1"/>
  <c r="AC437" i="8" s="1"/>
  <c r="AA840" i="8"/>
  <c r="AB840" i="8" s="1"/>
  <c r="AC840" i="8" s="1"/>
  <c r="AA475" i="8"/>
  <c r="AB475" i="8" s="1"/>
  <c r="AC475" i="8" s="1"/>
  <c r="AA399" i="8"/>
  <c r="AB399" i="8" s="1"/>
  <c r="AC399" i="8" s="1"/>
  <c r="AA226" i="8"/>
  <c r="AB226" i="8" s="1"/>
  <c r="AC226" i="8" s="1"/>
  <c r="AA286" i="8"/>
  <c r="AB286" i="8" s="1"/>
  <c r="AC286" i="8" s="1"/>
  <c r="AA136" i="8"/>
  <c r="AB136" i="8" s="1"/>
  <c r="AC136" i="8" s="1"/>
  <c r="AA766" i="8"/>
  <c r="AB766" i="8" s="1"/>
  <c r="AC766" i="8" s="1"/>
  <c r="AA117" i="8"/>
  <c r="AB117" i="8" s="1"/>
  <c r="AC117" i="8" s="1"/>
  <c r="AA171" i="8"/>
  <c r="AB171" i="8" s="1"/>
  <c r="AC171" i="8" s="1"/>
  <c r="AA450" i="8"/>
  <c r="AB450" i="8" s="1"/>
  <c r="AC450" i="8" s="1"/>
  <c r="AA939" i="8"/>
  <c r="AB939" i="8" s="1"/>
  <c r="AC939" i="8" s="1"/>
  <c r="AA954" i="8"/>
  <c r="AB954" i="8" s="1"/>
  <c r="AC954" i="8" s="1"/>
  <c r="AA349" i="8"/>
  <c r="AB349" i="8" s="1"/>
  <c r="AC349" i="8" s="1"/>
  <c r="AA521" i="8"/>
  <c r="AB521" i="8" s="1"/>
  <c r="AC521" i="8" s="1"/>
  <c r="AA581" i="8"/>
  <c r="AB581" i="8" s="1"/>
  <c r="AC581" i="8" s="1"/>
  <c r="AA928" i="8"/>
  <c r="AB928" i="8" s="1"/>
  <c r="AC928" i="8" s="1"/>
  <c r="AA122" i="8"/>
  <c r="AB122" i="8" s="1"/>
  <c r="AC122" i="8" s="1"/>
  <c r="AA77" i="8"/>
  <c r="AB77" i="8" s="1"/>
  <c r="AC77" i="8" s="1"/>
  <c r="AA51" i="8"/>
  <c r="AC680" i="8"/>
  <c r="AA828" i="8"/>
  <c r="AB828" i="8" s="1"/>
  <c r="AC828" i="8" s="1"/>
  <c r="AA30" i="8"/>
  <c r="AB30" i="8" s="1"/>
  <c r="AC30" i="8" s="1"/>
  <c r="AA236" i="8"/>
  <c r="AB236" i="8" s="1"/>
  <c r="AC236" i="8" s="1"/>
  <c r="AA330" i="8"/>
  <c r="AB330" i="8" s="1"/>
  <c r="AC330" i="8" s="1"/>
  <c r="AA864" i="8"/>
  <c r="AB864" i="8" s="1"/>
  <c r="AC864" i="8" s="1"/>
  <c r="AA739" i="8"/>
  <c r="AB739" i="8" s="1"/>
  <c r="AC739" i="8" s="1"/>
  <c r="AA382" i="8"/>
  <c r="AB382" i="8" s="1"/>
  <c r="AC382" i="8" s="1"/>
  <c r="AA893" i="8"/>
  <c r="AB893" i="8" s="1"/>
  <c r="AC893" i="8" s="1"/>
  <c r="AA135" i="8"/>
  <c r="AB135" i="8" s="1"/>
  <c r="AC135" i="8" s="1"/>
  <c r="AA691" i="8"/>
  <c r="AB691" i="8" s="1"/>
  <c r="AC691" i="8" s="1"/>
  <c r="AA545" i="8"/>
  <c r="AB545" i="8" s="1"/>
  <c r="AC545" i="8" s="1"/>
  <c r="AA83" i="8"/>
  <c r="AB83" i="8" s="1"/>
  <c r="AC83" i="8" s="1"/>
  <c r="AA656" i="8"/>
  <c r="AB656" i="8" s="1"/>
  <c r="AC656" i="8" s="1"/>
  <c r="AA938" i="8"/>
  <c r="AB938" i="8" s="1"/>
  <c r="AC938" i="8" s="1"/>
  <c r="AA80" i="8"/>
  <c r="AB80" i="8" s="1"/>
  <c r="AC80" i="8" s="1"/>
  <c r="AA235" i="8"/>
  <c r="AB235" i="8" s="1"/>
  <c r="AC235" i="8" s="1"/>
  <c r="AA426" i="8"/>
  <c r="AB426" i="8" s="1"/>
  <c r="AC426" i="8" s="1"/>
  <c r="AA490" i="8"/>
  <c r="AB490" i="8" s="1"/>
  <c r="AC490" i="8" s="1"/>
  <c r="AA639" i="8"/>
  <c r="AB639" i="8" s="1"/>
  <c r="AC639" i="8" s="1"/>
  <c r="AA247" i="8"/>
  <c r="AB247" i="8" s="1"/>
  <c r="AC247" i="8" s="1"/>
  <c r="AA361" i="8"/>
  <c r="AB361" i="8" s="1"/>
  <c r="AC361" i="8" s="1"/>
  <c r="AA493" i="8"/>
  <c r="AB493" i="8" s="1"/>
  <c r="AC493" i="8" s="1"/>
  <c r="AA413" i="8"/>
  <c r="AB413" i="8" s="1"/>
  <c r="AC413" i="8" s="1"/>
  <c r="AA584" i="8"/>
  <c r="AB584" i="8" s="1"/>
  <c r="AC584" i="8" s="1"/>
  <c r="AA665" i="8"/>
  <c r="AB665" i="8" s="1"/>
  <c r="AC665" i="8" s="1"/>
  <c r="AA690" i="8"/>
  <c r="AB690" i="8" s="1"/>
  <c r="AC690" i="8" s="1"/>
  <c r="AA777" i="8"/>
  <c r="AB777" i="8" s="1"/>
  <c r="AC777" i="8" s="1"/>
  <c r="AA912" i="8"/>
  <c r="AB912" i="8" s="1"/>
  <c r="AC912" i="8" s="1"/>
  <c r="AA84" i="8"/>
  <c r="AB84" i="8" s="1"/>
  <c r="AC84" i="8" s="1"/>
  <c r="AA170" i="8"/>
  <c r="AB170" i="8" s="1"/>
  <c r="AC170" i="8" s="1"/>
  <c r="AA321" i="8"/>
  <c r="AB321" i="8" s="1"/>
  <c r="AC321" i="8" s="1"/>
  <c r="AA389" i="8"/>
  <c r="AB389" i="8" s="1"/>
  <c r="AC389" i="8" s="1"/>
  <c r="AA582" i="8"/>
  <c r="AB582" i="8" s="1"/>
  <c r="AC582" i="8" s="1"/>
  <c r="AA716" i="8"/>
  <c r="AB716" i="8" s="1"/>
  <c r="AC716" i="8" s="1"/>
  <c r="AA910" i="8"/>
  <c r="AB910" i="8" s="1"/>
  <c r="AC910" i="8" s="1"/>
  <c r="AA976" i="8"/>
  <c r="AB976" i="8" s="1"/>
  <c r="AC976" i="8" s="1"/>
  <c r="AA107" i="8"/>
  <c r="AB107" i="8" s="1"/>
  <c r="AC107" i="8" s="1"/>
  <c r="AA157" i="8"/>
  <c r="AB157" i="8" s="1"/>
  <c r="AC157" i="8" s="1"/>
  <c r="AA529" i="8"/>
  <c r="AB529" i="8" s="1"/>
  <c r="AC529" i="8" s="1"/>
  <c r="AA427" i="8"/>
  <c r="AB427" i="8" s="1"/>
  <c r="AC427" i="8" s="1"/>
  <c r="AA520" i="8"/>
  <c r="AB520" i="8" s="1"/>
  <c r="AC520" i="8" s="1"/>
  <c r="AA660" i="8"/>
  <c r="AB660" i="8" s="1"/>
  <c r="AC660" i="8" s="1"/>
  <c r="AA715" i="8"/>
  <c r="AB715" i="8" s="1"/>
  <c r="AC715" i="8" s="1"/>
  <c r="AA130" i="8"/>
  <c r="AB130" i="8" s="1"/>
  <c r="AC130" i="8" s="1"/>
  <c r="AA143" i="8"/>
  <c r="AB143" i="8" s="1"/>
  <c r="AC143" i="8" s="1"/>
  <c r="AA299" i="8"/>
  <c r="AB299" i="8" s="1"/>
  <c r="AC299" i="8" s="1"/>
  <c r="AA578" i="8"/>
  <c r="AB578" i="8" s="1"/>
  <c r="AC578" i="8" s="1"/>
  <c r="AA576" i="8"/>
  <c r="AB576" i="8" s="1"/>
  <c r="AC576" i="8" s="1"/>
  <c r="AA696" i="8"/>
  <c r="AB696" i="8" s="1"/>
  <c r="AC696" i="8" s="1"/>
  <c r="AA707" i="8"/>
  <c r="AB707" i="8" s="1"/>
  <c r="AC707" i="8" s="1"/>
  <c r="AA790" i="8"/>
  <c r="AB790" i="8" s="1"/>
  <c r="AC790" i="8" s="1"/>
  <c r="AA868" i="8"/>
  <c r="AB868" i="8" s="1"/>
  <c r="AC868" i="8" s="1"/>
  <c r="AA113" i="8"/>
  <c r="AB113" i="8" s="1"/>
  <c r="AC113" i="8" s="1"/>
  <c r="AA697" i="8"/>
  <c r="AB697" i="8" s="1"/>
  <c r="AC697" i="8" s="1"/>
  <c r="AA799" i="8"/>
  <c r="AB799" i="8" s="1"/>
  <c r="AC799" i="8" s="1"/>
  <c r="AA17" i="8"/>
  <c r="AB17" i="8" s="1"/>
  <c r="AC17" i="8" s="1"/>
  <c r="AA54" i="8"/>
  <c r="AB54" i="8" s="1"/>
  <c r="AC54" i="8" s="1"/>
  <c r="AA932" i="8"/>
  <c r="AB932" i="8" s="1"/>
  <c r="AC932" i="8" s="1"/>
  <c r="AA543" i="8"/>
  <c r="AB543" i="8" s="1"/>
  <c r="AC543" i="8" s="1"/>
  <c r="AA14" i="8"/>
  <c r="AA98" i="8"/>
  <c r="AB98" i="8" s="1"/>
  <c r="AC98" i="8" s="1"/>
  <c r="AA923" i="8"/>
  <c r="AB923" i="8" s="1"/>
  <c r="AC923" i="8" s="1"/>
  <c r="AA926" i="8"/>
  <c r="AB926" i="8" s="1"/>
  <c r="AC926" i="8" s="1"/>
  <c r="AA920" i="8"/>
  <c r="AB920" i="8" s="1"/>
  <c r="AC920" i="8" s="1"/>
  <c r="AA327" i="8"/>
  <c r="AB327" i="8" s="1"/>
  <c r="AC327" i="8" s="1"/>
  <c r="AA355" i="8"/>
  <c r="AB355" i="8" s="1"/>
  <c r="AC355" i="8" s="1"/>
  <c r="AA563" i="8"/>
  <c r="AB563" i="8" s="1"/>
  <c r="AC563" i="8" s="1"/>
  <c r="AA210" i="8"/>
  <c r="AB210" i="8" s="1"/>
  <c r="AC210" i="8" s="1"/>
  <c r="AA272" i="8"/>
  <c r="AB272" i="8" s="1"/>
  <c r="AC272" i="8" s="1"/>
  <c r="AA324" i="8"/>
  <c r="AB324" i="8" s="1"/>
  <c r="AC324" i="8" s="1"/>
  <c r="AA554" i="8"/>
  <c r="AB554" i="8" s="1"/>
  <c r="AC554" i="8" s="1"/>
  <c r="AA714" i="8"/>
  <c r="AB714" i="8" s="1"/>
  <c r="AC714" i="8" s="1"/>
  <c r="AA805" i="8"/>
  <c r="AB805" i="8" s="1"/>
  <c r="AC805" i="8" s="1"/>
  <c r="AA848" i="8"/>
  <c r="AB848" i="8" s="1"/>
  <c r="AC848" i="8" s="1"/>
  <c r="AA996" i="8"/>
  <c r="AB996" i="8" s="1"/>
  <c r="AC996" i="8" s="1"/>
  <c r="AA392" i="8"/>
  <c r="AB392" i="8" s="1"/>
  <c r="AC392" i="8" s="1"/>
  <c r="AA725" i="8"/>
  <c r="AB725" i="8" s="1"/>
  <c r="AC725" i="8" s="1"/>
  <c r="AA894" i="8"/>
  <c r="AB894" i="8" s="1"/>
  <c r="AC894" i="8" s="1"/>
  <c r="AA1006" i="8"/>
  <c r="AB1006" i="8" s="1"/>
  <c r="AC1006" i="8" s="1"/>
  <c r="AA340" i="8"/>
  <c r="AB340" i="8" s="1"/>
  <c r="AC340" i="8" s="1"/>
  <c r="AA666" i="8"/>
  <c r="AB666" i="8" s="1"/>
  <c r="AC666" i="8" s="1"/>
  <c r="AA281" i="8"/>
  <c r="AB281" i="8" s="1"/>
  <c r="AC281" i="8" s="1"/>
  <c r="AA139" i="8"/>
  <c r="AB139" i="8" s="1"/>
  <c r="AC139" i="8" s="1"/>
  <c r="AA359" i="8"/>
  <c r="AB359" i="8" s="1"/>
  <c r="AC359" i="8" s="1"/>
  <c r="AA406" i="8"/>
  <c r="AB406" i="8" s="1"/>
  <c r="AC406" i="8" s="1"/>
  <c r="AA980" i="8"/>
  <c r="AB980" i="8" s="1"/>
  <c r="AC980" i="8" s="1"/>
  <c r="AA704" i="8"/>
  <c r="AB704" i="8" s="1"/>
  <c r="AC704" i="8" s="1"/>
  <c r="AA586" i="8"/>
  <c r="AB586" i="8" s="1"/>
  <c r="AC586" i="8" s="1"/>
  <c r="AA18" i="8"/>
  <c r="AB18" i="8" s="1"/>
  <c r="AC18" i="8" s="1"/>
  <c r="AB48" i="8"/>
  <c r="AC48" i="8" s="1"/>
  <c r="BB65" i="8"/>
  <c r="BB21" i="8"/>
  <c r="BB28" i="8"/>
  <c r="BB18" i="8"/>
  <c r="BB61" i="8"/>
  <c r="BB53" i="8"/>
  <c r="BB40" i="8"/>
  <c r="BB41" i="8"/>
  <c r="BB22" i="8"/>
  <c r="BB43" i="8"/>
  <c r="BB58" i="8"/>
  <c r="BB55" i="8"/>
  <c r="BB27" i="8"/>
  <c r="BB30" i="8"/>
  <c r="BB25" i="8"/>
  <c r="BB38" i="8"/>
  <c r="BB46" i="8"/>
  <c r="BB57" i="8"/>
  <c r="BB63" i="8"/>
  <c r="BB45" i="8"/>
  <c r="AC16" i="8"/>
  <c r="BB20" i="8"/>
  <c r="BB31" i="8"/>
  <c r="BB19" i="8"/>
  <c r="BB15" i="8"/>
  <c r="BB37" i="8"/>
  <c r="BB51" i="8"/>
  <c r="BB54" i="8"/>
  <c r="BB14" i="8"/>
  <c r="BB17" i="8"/>
  <c r="BB23" i="8"/>
  <c r="BB62" i="8"/>
  <c r="BB60" i="8"/>
  <c r="BB24" i="8"/>
  <c r="BB39" i="8"/>
  <c r="BB59" i="8"/>
  <c r="BB42" i="8"/>
  <c r="BB32" i="8"/>
  <c r="BB48" i="8"/>
  <c r="BB35" i="8"/>
  <c r="BB49" i="8"/>
  <c r="BB26" i="8"/>
  <c r="BB16" i="8"/>
  <c r="BB34" i="8"/>
  <c r="BB56" i="8"/>
  <c r="BB52" i="8"/>
  <c r="BB44" i="8"/>
  <c r="BB36" i="8"/>
  <c r="BB50" i="8"/>
  <c r="BB47" i="8"/>
  <c r="BB29" i="8"/>
  <c r="BB33" i="8"/>
  <c r="BB64" i="8"/>
  <c r="AB8" i="8"/>
  <c r="AC8" i="8" s="1"/>
  <c r="AZ6" i="8" s="1"/>
  <c r="L20" i="5" s="1"/>
  <c r="Z20" i="5" s="1"/>
  <c r="AB15" i="8"/>
  <c r="AB245" i="8"/>
  <c r="AC245" i="8" s="1"/>
  <c r="AB51" i="8"/>
  <c r="AC51" i="8" s="1"/>
  <c r="AB14" i="8"/>
  <c r="AB69" i="8"/>
  <c r="AC69" i="8" s="1"/>
  <c r="AB9" i="8"/>
  <c r="AC9" i="8" s="1"/>
  <c r="AZ7" i="8" s="1"/>
  <c r="L21" i="5" s="1"/>
  <c r="Z21" i="5" s="1"/>
  <c r="AA244" i="8"/>
  <c r="AB244" i="8" s="1"/>
  <c r="AC244" i="8" s="1"/>
  <c r="AA220" i="8"/>
  <c r="AB220" i="8" s="1"/>
  <c r="AC220" i="8" s="1"/>
  <c r="AA12" i="8"/>
  <c r="AA24" i="8"/>
  <c r="AB24" i="8" s="1"/>
  <c r="AC24" i="8" s="1"/>
  <c r="AA820" i="8"/>
  <c r="AB820" i="8" s="1"/>
  <c r="AC820" i="8" s="1"/>
  <c r="AA198" i="8"/>
  <c r="AB198" i="8" s="1"/>
  <c r="AC198" i="8" s="1"/>
  <c r="AA188" i="8"/>
  <c r="AB188" i="8" s="1"/>
  <c r="AC188" i="8" s="1"/>
  <c r="AA432" i="8"/>
  <c r="AB432" i="8" s="1"/>
  <c r="AC432" i="8" s="1"/>
  <c r="AA87" i="8"/>
  <c r="AB87" i="8" s="1"/>
  <c r="AC87" i="8" s="1"/>
  <c r="AA387" i="8"/>
  <c r="AB387" i="8" s="1"/>
  <c r="AC387" i="8" s="1"/>
  <c r="AA224" i="8"/>
  <c r="AB224" i="8" s="1"/>
  <c r="AC224" i="8" s="1"/>
  <c r="AA358" i="8"/>
  <c r="AB358" i="8" s="1"/>
  <c r="AC358" i="8" s="1"/>
  <c r="AA364" i="8"/>
  <c r="AB364" i="8" s="1"/>
  <c r="AC364" i="8" s="1"/>
  <c r="AA968" i="8"/>
  <c r="AB968" i="8" s="1"/>
  <c r="AC968" i="8" s="1"/>
  <c r="AA341" i="8"/>
  <c r="AB341" i="8" s="1"/>
  <c r="AC341" i="8" s="1"/>
  <c r="AA250" i="8"/>
  <c r="AB250" i="8" s="1"/>
  <c r="AC250" i="8" s="1"/>
  <c r="AA466" i="8"/>
  <c r="AB466" i="8" s="1"/>
  <c r="AC466" i="8" s="1"/>
  <c r="AA558" i="8"/>
  <c r="AB558" i="8" s="1"/>
  <c r="AC558" i="8" s="1"/>
  <c r="AA855" i="8"/>
  <c r="AB855" i="8" s="1"/>
  <c r="AC855" i="8" s="1"/>
  <c r="AA1004" i="8"/>
  <c r="AB1004" i="8" s="1"/>
  <c r="AC1004" i="8" s="1"/>
  <c r="AC202" i="8"/>
  <c r="AA284" i="8"/>
  <c r="AB284" i="8" s="1"/>
  <c r="AC284" i="8" s="1"/>
  <c r="AA338" i="8"/>
  <c r="AB338" i="8" s="1"/>
  <c r="AC338" i="8" s="1"/>
  <c r="AA374" i="8"/>
  <c r="AB374" i="8" s="1"/>
  <c r="AC374" i="8" s="1"/>
  <c r="AA421" i="8"/>
  <c r="AB421" i="8" s="1"/>
  <c r="AC421" i="8" s="1"/>
  <c r="AA668" i="8"/>
  <c r="AB668" i="8" s="1"/>
  <c r="AC668" i="8" s="1"/>
  <c r="AA785" i="8"/>
  <c r="AB785" i="8" s="1"/>
  <c r="AC785" i="8" s="1"/>
  <c r="AA901" i="8"/>
  <c r="AB901" i="8" s="1"/>
  <c r="AC901" i="8" s="1"/>
  <c r="AA326" i="8"/>
  <c r="AB326" i="8" s="1"/>
  <c r="AC326" i="8" s="1"/>
  <c r="AA123" i="8"/>
  <c r="AB123" i="8" s="1"/>
  <c r="AC123" i="8" s="1"/>
  <c r="AA832" i="8"/>
  <c r="AB832" i="8" s="1"/>
  <c r="AC832" i="8" s="1"/>
  <c r="AA106" i="8"/>
  <c r="AB106" i="8" s="1"/>
  <c r="AC106" i="8" s="1"/>
  <c r="AA228" i="8"/>
  <c r="AB228" i="8" s="1"/>
  <c r="AC228" i="8" s="1"/>
  <c r="AA350" i="8"/>
  <c r="AB350" i="8" s="1"/>
  <c r="AC350" i="8" s="1"/>
  <c r="AA442" i="8"/>
  <c r="AB442" i="8" s="1"/>
  <c r="AC442" i="8" s="1"/>
  <c r="AA401" i="8"/>
  <c r="AB401" i="8" s="1"/>
  <c r="AC401" i="8" s="1"/>
  <c r="AA514" i="8"/>
  <c r="AB514" i="8" s="1"/>
  <c r="AC514" i="8" s="1"/>
  <c r="AA596" i="8"/>
  <c r="AB596" i="8" s="1"/>
  <c r="AC596" i="8" s="1"/>
  <c r="AA708" i="8"/>
  <c r="AB708" i="8" s="1"/>
  <c r="AC708" i="8" s="1"/>
  <c r="AA750" i="8"/>
  <c r="AB750" i="8" s="1"/>
  <c r="AC750" i="8" s="1"/>
  <c r="AA765" i="8"/>
  <c r="AB765" i="8" s="1"/>
  <c r="AC765" i="8" s="1"/>
  <c r="AA839" i="8"/>
  <c r="AB839" i="8" s="1"/>
  <c r="AC839" i="8" s="1"/>
  <c r="AA203" i="8"/>
  <c r="AB203" i="8" s="1"/>
  <c r="AC203" i="8" s="1"/>
  <c r="AA129" i="8"/>
  <c r="AB129" i="8" s="1"/>
  <c r="AC129" i="8" s="1"/>
  <c r="AA271" i="8"/>
  <c r="AB271" i="8" s="1"/>
  <c r="AC271" i="8" s="1"/>
  <c r="AA398" i="8"/>
  <c r="AB398" i="8" s="1"/>
  <c r="AC398" i="8" s="1"/>
  <c r="AA551" i="8"/>
  <c r="AB551" i="8" s="1"/>
  <c r="AC551" i="8" s="1"/>
  <c r="AA645" i="8"/>
  <c r="AB645" i="8" s="1"/>
  <c r="AC645" i="8" s="1"/>
  <c r="AA817" i="8"/>
  <c r="AB817" i="8" s="1"/>
  <c r="AC817" i="8" s="1"/>
  <c r="AA759" i="8"/>
  <c r="AB759" i="8" s="1"/>
  <c r="AC759" i="8" s="1"/>
  <c r="AA959" i="8"/>
  <c r="AB959" i="8" s="1"/>
  <c r="AC959" i="8" s="1"/>
  <c r="AA52" i="8"/>
  <c r="AB52" i="8" s="1"/>
  <c r="AC52" i="8" s="1"/>
  <c r="AA19" i="8"/>
  <c r="AB19" i="8" s="1"/>
  <c r="AC19" i="8" s="1"/>
  <c r="AA33" i="8"/>
  <c r="AB33" i="8" s="1"/>
  <c r="AC33" i="8" s="1"/>
  <c r="AA90" i="8"/>
  <c r="AB90" i="8" s="1"/>
  <c r="AC90" i="8" s="1"/>
  <c r="AA138" i="8"/>
  <c r="AB138" i="8" s="1"/>
  <c r="AC138" i="8" s="1"/>
  <c r="AA118" i="8"/>
  <c r="AB118" i="8" s="1"/>
  <c r="AC118" i="8" s="1"/>
  <c r="AA59" i="8"/>
  <c r="AB59" i="8" s="1"/>
  <c r="AC59" i="8" s="1"/>
  <c r="AA37" i="8"/>
  <c r="AB37" i="8" s="1"/>
  <c r="AC37" i="8" s="1"/>
  <c r="AA103" i="8"/>
  <c r="AB103" i="8" s="1"/>
  <c r="AC103" i="8" s="1"/>
  <c r="AA337" i="8"/>
  <c r="AB337" i="8" s="1"/>
  <c r="AC337" i="8" s="1"/>
  <c r="AA109" i="8"/>
  <c r="AB109" i="8" s="1"/>
  <c r="AC109" i="8" s="1"/>
  <c r="AA431" i="8"/>
  <c r="AB431" i="8" s="1"/>
  <c r="AC431" i="8" s="1"/>
  <c r="AA689" i="8"/>
  <c r="AB689" i="8" s="1"/>
  <c r="AC689" i="8" s="1"/>
  <c r="AA949" i="8"/>
  <c r="AB949" i="8" s="1"/>
  <c r="AC949" i="8" s="1"/>
  <c r="AA251" i="8"/>
  <c r="AB251" i="8" s="1"/>
  <c r="AC251" i="8" s="1"/>
  <c r="AA544" i="8"/>
  <c r="AB544" i="8" s="1"/>
  <c r="AC544" i="8" s="1"/>
  <c r="AA816" i="8"/>
  <c r="AB816" i="8" s="1"/>
  <c r="AC816" i="8" s="1"/>
  <c r="AA125" i="8"/>
  <c r="AB125" i="8" s="1"/>
  <c r="AC125" i="8" s="1"/>
  <c r="AA463" i="8"/>
  <c r="AB463" i="8" s="1"/>
  <c r="AC463" i="8" s="1"/>
  <c r="AA775" i="8"/>
  <c r="AB775" i="8" s="1"/>
  <c r="AC775" i="8" s="1"/>
  <c r="AA943" i="8"/>
  <c r="AB943" i="8" s="1"/>
  <c r="AC943" i="8" s="1"/>
  <c r="AA189" i="8"/>
  <c r="AB189" i="8" s="1"/>
  <c r="AC189" i="8" s="1"/>
  <c r="AA774" i="8"/>
  <c r="AB774" i="8" s="1"/>
  <c r="AC774" i="8" s="1"/>
  <c r="AA86" i="8"/>
  <c r="AB86" i="8" s="1"/>
  <c r="AC86" i="8" s="1"/>
  <c r="AA298" i="8"/>
  <c r="AB298" i="8" s="1"/>
  <c r="AC298" i="8" s="1"/>
  <c r="AA621" i="8"/>
  <c r="AB621" i="8" s="1"/>
  <c r="AC621" i="8" s="1"/>
  <c r="AA897" i="8"/>
  <c r="AB897" i="8" s="1"/>
  <c r="AC897" i="8" s="1"/>
  <c r="AA166" i="8"/>
  <c r="AB166" i="8" s="1"/>
  <c r="AC166" i="8" s="1"/>
  <c r="AA385" i="8"/>
  <c r="AB385" i="8" s="1"/>
  <c r="AC385" i="8" s="1"/>
  <c r="AA748" i="8"/>
  <c r="AB748" i="8" s="1"/>
  <c r="AC748" i="8" s="1"/>
  <c r="AA966" i="8"/>
  <c r="AB966" i="8" s="1"/>
  <c r="AC966" i="8" s="1"/>
  <c r="AA377" i="8"/>
  <c r="AB377" i="8" s="1"/>
  <c r="AC377" i="8" s="1"/>
  <c r="AA434" i="8"/>
  <c r="AB434" i="8" s="1"/>
  <c r="AC434" i="8" s="1"/>
  <c r="AA441" i="8"/>
  <c r="AB441" i="8" s="1"/>
  <c r="AC441" i="8" s="1"/>
  <c r="AA569" i="8"/>
  <c r="AB569" i="8" s="1"/>
  <c r="AC569" i="8" s="1"/>
  <c r="AA648" i="8"/>
  <c r="AB648" i="8" s="1"/>
  <c r="AC648" i="8" s="1"/>
  <c r="AA930" i="8"/>
  <c r="AB930" i="8" s="1"/>
  <c r="AC930" i="8" s="1"/>
  <c r="AA60" i="8"/>
  <c r="AB60" i="8" s="1"/>
  <c r="AC60" i="8" s="1"/>
  <c r="AA276" i="8"/>
  <c r="AB276" i="8" s="1"/>
  <c r="AC276" i="8" s="1"/>
  <c r="AA213" i="8"/>
  <c r="AB213" i="8" s="1"/>
  <c r="AC213" i="8" s="1"/>
  <c r="AA404" i="8"/>
  <c r="AB404" i="8" s="1"/>
  <c r="AC404" i="8" s="1"/>
  <c r="AA282" i="8"/>
  <c r="AB282" i="8" s="1"/>
  <c r="AC282" i="8" s="1"/>
  <c r="AA477" i="8"/>
  <c r="AB477" i="8" s="1"/>
  <c r="AC477" i="8" s="1"/>
  <c r="AA636" i="8"/>
  <c r="AB636" i="8" s="1"/>
  <c r="AC636" i="8" s="1"/>
  <c r="AA588" i="8"/>
  <c r="AB588" i="8" s="1"/>
  <c r="AC588" i="8" s="1"/>
  <c r="AA742" i="8"/>
  <c r="AB742" i="8" s="1"/>
  <c r="AC742" i="8" s="1"/>
  <c r="AA764" i="8"/>
  <c r="AB764" i="8" s="1"/>
  <c r="AC764" i="8" s="1"/>
  <c r="AA953" i="8"/>
  <c r="AB953" i="8" s="1"/>
  <c r="AC953" i="8" s="1"/>
  <c r="AA265" i="8"/>
  <c r="AB265" i="8" s="1"/>
  <c r="AC265" i="8" s="1"/>
  <c r="AA402" i="8"/>
  <c r="AB402" i="8" s="1"/>
  <c r="AC402" i="8" s="1"/>
  <c r="AA258" i="8"/>
  <c r="AB258" i="8" s="1"/>
  <c r="AC258" i="8" s="1"/>
  <c r="AA446" i="8"/>
  <c r="AB446" i="8" s="1"/>
  <c r="AC446" i="8" s="1"/>
  <c r="AA453" i="8"/>
  <c r="AB453" i="8" s="1"/>
  <c r="AC453" i="8" s="1"/>
  <c r="AA566" i="8"/>
  <c r="AB566" i="8" s="1"/>
  <c r="AC566" i="8" s="1"/>
  <c r="AA589" i="8"/>
  <c r="AB589" i="8" s="1"/>
  <c r="AC589" i="8" s="1"/>
  <c r="AA754" i="8"/>
  <c r="AB754" i="8" s="1"/>
  <c r="AC754" i="8" s="1"/>
  <c r="AA818" i="8"/>
  <c r="AB818" i="8" s="1"/>
  <c r="AC818" i="8" s="1"/>
  <c r="AA865" i="8"/>
  <c r="AB865" i="8" s="1"/>
  <c r="AC865" i="8" s="1"/>
  <c r="AA945" i="8"/>
  <c r="AB945" i="8" s="1"/>
  <c r="AC945" i="8" s="1"/>
  <c r="AA985" i="8"/>
  <c r="AB985" i="8" s="1"/>
  <c r="AC985" i="8" s="1"/>
  <c r="AA197" i="8"/>
  <c r="AB197" i="8" s="1"/>
  <c r="AC197" i="8" s="1"/>
  <c r="AA291" i="8"/>
  <c r="AB291" i="8" s="1"/>
  <c r="AC291" i="8" s="1"/>
  <c r="AA375" i="8"/>
  <c r="AB375" i="8" s="1"/>
  <c r="AC375" i="8" s="1"/>
  <c r="AA497" i="8"/>
  <c r="AB497" i="8" s="1"/>
  <c r="AC497" i="8" s="1"/>
  <c r="AA574" i="8"/>
  <c r="AB574" i="8" s="1"/>
  <c r="AC574" i="8" s="1"/>
  <c r="AA568" i="8"/>
  <c r="AB568" i="8" s="1"/>
  <c r="AC568" i="8" s="1"/>
  <c r="AA670" i="8"/>
  <c r="AB670" i="8" s="1"/>
  <c r="AC670" i="8" s="1"/>
  <c r="AA699" i="8"/>
  <c r="AB699" i="8" s="1"/>
  <c r="AC699" i="8" s="1"/>
  <c r="AA782" i="8"/>
  <c r="AB782" i="8" s="1"/>
  <c r="AC782" i="8" s="1"/>
  <c r="AA847" i="8"/>
  <c r="AB847" i="8" s="1"/>
  <c r="AC847" i="8" s="1"/>
  <c r="AA911" i="8"/>
  <c r="AB911" i="8" s="1"/>
  <c r="AC911" i="8" s="1"/>
  <c r="AA989" i="8"/>
  <c r="AB989" i="8" s="1"/>
  <c r="AC989" i="8" s="1"/>
  <c r="AA28" i="8"/>
  <c r="AB28" i="8" s="1"/>
  <c r="AC28" i="8" s="1"/>
  <c r="AA196" i="8"/>
  <c r="AB196" i="8" s="1"/>
  <c r="AC196" i="8" s="1"/>
  <c r="AA252" i="8"/>
  <c r="AB252" i="8" s="1"/>
  <c r="AC252" i="8" s="1"/>
  <c r="AA313" i="8"/>
  <c r="AB313" i="8" s="1"/>
  <c r="AC313" i="8" s="1"/>
  <c r="AA433" i="8"/>
  <c r="AB433" i="8" s="1"/>
  <c r="AC433" i="8" s="1"/>
  <c r="AA546" i="8"/>
  <c r="AB546" i="8" s="1"/>
  <c r="AC546" i="8" s="1"/>
  <c r="AA627" i="8"/>
  <c r="AB627" i="8" s="1"/>
  <c r="AC627" i="8" s="1"/>
  <c r="AA758" i="8"/>
  <c r="AB758" i="8" s="1"/>
  <c r="AC758" i="8" s="1"/>
  <c r="AA710" i="8"/>
  <c r="AB710" i="8" s="1"/>
  <c r="AC710" i="8" s="1"/>
  <c r="AA797" i="8"/>
  <c r="AB797" i="8" s="1"/>
  <c r="AC797" i="8" s="1"/>
  <c r="AA869" i="8"/>
  <c r="AB869" i="8" s="1"/>
  <c r="AC869" i="8" s="1"/>
  <c r="AA925" i="8"/>
  <c r="AB925" i="8" s="1"/>
  <c r="AC925" i="8" s="1"/>
  <c r="AA388" i="8"/>
  <c r="AB388" i="8" s="1"/>
  <c r="AC388" i="8" s="1"/>
  <c r="AA145" i="8"/>
  <c r="AB145" i="8" s="1"/>
  <c r="AC145" i="8" s="1"/>
  <c r="AA232" i="8"/>
  <c r="AB232" i="8" s="1"/>
  <c r="AC232" i="8" s="1"/>
  <c r="AA303" i="8"/>
  <c r="AB303" i="8" s="1"/>
  <c r="AC303" i="8" s="1"/>
  <c r="AA410" i="8"/>
  <c r="AB410" i="8" s="1"/>
  <c r="AC410" i="8" s="1"/>
  <c r="AA499" i="8"/>
  <c r="AB499" i="8" s="1"/>
  <c r="AC499" i="8" s="1"/>
  <c r="AA637" i="8"/>
  <c r="AB637" i="8" s="1"/>
  <c r="AC637" i="8" s="1"/>
  <c r="AA720" i="8"/>
  <c r="AB720" i="8" s="1"/>
  <c r="AC720" i="8" s="1"/>
  <c r="AA794" i="8"/>
  <c r="AB794" i="8" s="1"/>
  <c r="AC794" i="8" s="1"/>
  <c r="AA835" i="8"/>
  <c r="AB835" i="8" s="1"/>
  <c r="AC835" i="8" s="1"/>
  <c r="AA876" i="8"/>
  <c r="AB876" i="8" s="1"/>
  <c r="AC876" i="8" s="1"/>
  <c r="AA10" i="8"/>
  <c r="AA25" i="8"/>
  <c r="AB25" i="8" s="1"/>
  <c r="AC25" i="8" s="1"/>
  <c r="AA56" i="8"/>
  <c r="AA57" i="8"/>
  <c r="AA46" i="8"/>
  <c r="AB46" i="8" s="1"/>
  <c r="AC46" i="8" s="1"/>
  <c r="AA53" i="8"/>
  <c r="AA810" i="8"/>
  <c r="AB810" i="8" s="1"/>
  <c r="AC810" i="8" s="1"/>
  <c r="AA26" i="8"/>
  <c r="AB26" i="8" s="1"/>
  <c r="AC26" i="8" s="1"/>
  <c r="AA74" i="8"/>
  <c r="AB74" i="8" s="1"/>
  <c r="AC74" i="8" s="1"/>
  <c r="AA93" i="8"/>
  <c r="AB93" i="8" s="1"/>
  <c r="AC93" i="8" s="1"/>
  <c r="AA336" i="8"/>
  <c r="AB336" i="8" s="1"/>
  <c r="AC336" i="8" s="1"/>
  <c r="AA397" i="8"/>
  <c r="AB397" i="8" s="1"/>
  <c r="AC397" i="8" s="1"/>
  <c r="AA344" i="8"/>
  <c r="AB344" i="8" s="1"/>
  <c r="AC344" i="8" s="1"/>
  <c r="AA239" i="8"/>
  <c r="AB239" i="8" s="1"/>
  <c r="AC239" i="8" s="1"/>
  <c r="AA429" i="8"/>
  <c r="AB429" i="8" s="1"/>
  <c r="AC429" i="8" s="1"/>
  <c r="AA706" i="8"/>
  <c r="AB706" i="8" s="1"/>
  <c r="AC706" i="8" s="1"/>
  <c r="AA972" i="8"/>
  <c r="AB972" i="8" s="1"/>
  <c r="AC972" i="8" s="1"/>
  <c r="AA580" i="8"/>
  <c r="AB580" i="8" s="1"/>
  <c r="AC580" i="8" s="1"/>
  <c r="AA857" i="8"/>
  <c r="AB857" i="8" s="1"/>
  <c r="AC857" i="8" s="1"/>
  <c r="AA363" i="8"/>
  <c r="AB363" i="8" s="1"/>
  <c r="AC363" i="8" s="1"/>
  <c r="AA461" i="8"/>
  <c r="AB461" i="8" s="1"/>
  <c r="AC461" i="8" s="1"/>
  <c r="AA763" i="8"/>
  <c r="AB763" i="8" s="1"/>
  <c r="AC763" i="8" s="1"/>
  <c r="AA1001" i="8"/>
  <c r="AB1001" i="8" s="1"/>
  <c r="AC1001" i="8" s="1"/>
  <c r="AA482" i="8"/>
  <c r="AB482" i="8" s="1"/>
  <c r="AC482" i="8" s="1"/>
  <c r="AA684" i="8"/>
  <c r="AB684" i="8" s="1"/>
  <c r="AC684" i="8" s="1"/>
  <c r="AA301" i="8"/>
  <c r="AB301" i="8" s="1"/>
  <c r="AC301" i="8" s="1"/>
  <c r="AA379" i="8"/>
  <c r="AB379" i="8" s="1"/>
  <c r="AC379" i="8" s="1"/>
  <c r="AA681" i="8"/>
  <c r="AB681" i="8" s="1"/>
  <c r="AC681" i="8" s="1"/>
  <c r="AA915" i="8"/>
  <c r="AB915" i="8" s="1"/>
  <c r="AC915" i="8" s="1"/>
  <c r="AA288" i="8"/>
  <c r="AB288" i="8" s="1"/>
  <c r="AC288" i="8" s="1"/>
  <c r="AA452" i="8"/>
  <c r="AB452" i="8" s="1"/>
  <c r="AC452" i="8" s="1"/>
  <c r="AA771" i="8"/>
  <c r="AB771" i="8" s="1"/>
  <c r="AC771" i="8" s="1"/>
  <c r="AA58" i="8"/>
  <c r="AB58" i="8" s="1"/>
  <c r="AC58" i="8" s="1"/>
  <c r="AA207" i="8"/>
  <c r="AA376" i="8"/>
  <c r="AB376" i="8" s="1"/>
  <c r="AC376" i="8" s="1"/>
  <c r="AA278" i="8"/>
  <c r="AB278" i="8" s="1"/>
  <c r="AC278" i="8" s="1"/>
  <c r="AA473" i="8"/>
  <c r="AB473" i="8" s="1"/>
  <c r="AC473" i="8" s="1"/>
  <c r="AA579" i="8"/>
  <c r="AB579" i="8" s="1"/>
  <c r="AC579" i="8" s="1"/>
  <c r="AA587" i="8"/>
  <c r="AB587" i="8" s="1"/>
  <c r="AC587" i="8" s="1"/>
  <c r="AA721" i="8"/>
  <c r="AB721" i="8" s="1"/>
  <c r="AC721" i="8" s="1"/>
  <c r="AA760" i="8"/>
  <c r="AB760" i="8" s="1"/>
  <c r="AC760" i="8" s="1"/>
  <c r="AA874" i="8"/>
  <c r="AB874" i="8" s="1"/>
  <c r="AC874" i="8" s="1"/>
  <c r="AA929" i="8"/>
  <c r="AB929" i="8" s="1"/>
  <c r="AC929" i="8" s="1"/>
  <c r="AA998" i="8"/>
  <c r="AB998" i="8" s="1"/>
  <c r="AC998" i="8" s="1"/>
  <c r="AA108" i="8"/>
  <c r="AB108" i="8" s="1"/>
  <c r="AC108" i="8" s="1"/>
  <c r="AA85" i="8"/>
  <c r="AB85" i="8" s="1"/>
  <c r="AC85" i="8" s="1"/>
  <c r="AA277" i="8"/>
  <c r="AB277" i="8" s="1"/>
  <c r="AC277" i="8" s="1"/>
  <c r="AA237" i="8"/>
  <c r="AB237" i="8" s="1"/>
  <c r="AC237" i="8" s="1"/>
  <c r="AA383" i="8"/>
  <c r="AB383" i="8" s="1"/>
  <c r="AC383" i="8" s="1"/>
  <c r="AA561" i="8"/>
  <c r="AB561" i="8" s="1"/>
  <c r="AC561" i="8" s="1"/>
  <c r="AA628" i="8"/>
  <c r="AB628" i="8" s="1"/>
  <c r="AC628" i="8" s="1"/>
  <c r="AA657" i="8"/>
  <c r="AB657" i="8" s="1"/>
  <c r="AC657" i="8" s="1"/>
  <c r="AA757" i="8"/>
  <c r="AB757" i="8" s="1"/>
  <c r="AC757" i="8" s="1"/>
  <c r="AA796" i="8"/>
  <c r="AB796" i="8" s="1"/>
  <c r="AC796" i="8" s="1"/>
  <c r="AA62" i="8"/>
  <c r="AB62" i="8" s="1"/>
  <c r="AC62" i="8" s="1"/>
  <c r="AA211" i="8"/>
  <c r="AA290" i="8"/>
  <c r="AB290" i="8" s="1"/>
  <c r="AC290" i="8" s="1"/>
  <c r="AA420" i="8"/>
  <c r="AB420" i="8" s="1"/>
  <c r="AC420" i="8" s="1"/>
  <c r="AA485" i="8"/>
  <c r="AB485" i="8" s="1"/>
  <c r="AC485" i="8" s="1"/>
  <c r="AA605" i="8"/>
  <c r="AB605" i="8" s="1"/>
  <c r="AC605" i="8" s="1"/>
  <c r="AA622" i="8"/>
  <c r="AB622" i="8" s="1"/>
  <c r="AC622" i="8" s="1"/>
  <c r="AA733" i="8"/>
  <c r="AB733" i="8" s="1"/>
  <c r="AC733" i="8" s="1"/>
  <c r="AA881" i="8"/>
  <c r="AB881" i="8" s="1"/>
  <c r="AC881" i="8" s="1"/>
  <c r="AA946" i="8"/>
  <c r="AB946" i="8" s="1"/>
  <c r="AC946" i="8" s="1"/>
  <c r="AA995" i="8"/>
  <c r="AB995" i="8" s="1"/>
  <c r="AC995" i="8" s="1"/>
  <c r="AA92" i="8"/>
  <c r="AB92" i="8" s="1"/>
  <c r="AC92" i="8" s="1"/>
  <c r="AA174" i="8"/>
  <c r="AB174" i="8" s="1"/>
  <c r="AC174" i="8" s="1"/>
  <c r="AA273" i="8"/>
  <c r="AB273" i="8" s="1"/>
  <c r="AC273" i="8" s="1"/>
  <c r="AA332" i="8"/>
  <c r="AB332" i="8" s="1"/>
  <c r="AC332" i="8" s="1"/>
  <c r="AA416" i="8"/>
  <c r="AB416" i="8" s="1"/>
  <c r="AC416" i="8" s="1"/>
  <c r="AA506" i="8"/>
  <c r="AB506" i="8" s="1"/>
  <c r="AC506" i="8" s="1"/>
  <c r="AA585" i="8"/>
  <c r="AB585" i="8" s="1"/>
  <c r="AC585" i="8" s="1"/>
  <c r="AA679" i="8"/>
  <c r="AB679" i="8" s="1"/>
  <c r="AC679" i="8" s="1"/>
  <c r="AA718" i="8"/>
  <c r="AB718" i="8" s="1"/>
  <c r="AC718" i="8" s="1"/>
  <c r="AA814" i="8"/>
  <c r="AB814" i="8" s="1"/>
  <c r="AC814" i="8" s="1"/>
  <c r="AA850" i="8"/>
  <c r="AB850" i="8" s="1"/>
  <c r="AC850" i="8" s="1"/>
  <c r="AA918" i="8"/>
  <c r="AB918" i="8" s="1"/>
  <c r="AC918" i="8" s="1"/>
  <c r="AA978" i="8"/>
  <c r="AB978" i="8" s="1"/>
  <c r="AC978" i="8" s="1"/>
  <c r="AA42" i="8"/>
  <c r="AB42" i="8" s="1"/>
  <c r="AC42" i="8" s="1"/>
  <c r="AA222" i="8"/>
  <c r="AB222" i="8" s="1"/>
  <c r="AC222" i="8" s="1"/>
  <c r="AA372" i="8"/>
  <c r="AB372" i="8" s="1"/>
  <c r="AC372" i="8" s="1"/>
  <c r="AA323" i="8"/>
  <c r="AB323" i="8" s="1"/>
  <c r="AC323" i="8" s="1"/>
  <c r="AA270" i="8"/>
  <c r="AB270" i="8" s="1"/>
  <c r="AC270" i="8" s="1"/>
  <c r="AA458" i="8"/>
  <c r="AB458" i="8" s="1"/>
  <c r="AC458" i="8" s="1"/>
  <c r="AA465" i="8"/>
  <c r="AB465" i="8" s="1"/>
  <c r="AC465" i="8" s="1"/>
  <c r="AA601" i="8"/>
  <c r="AB601" i="8" s="1"/>
  <c r="AC601" i="8" s="1"/>
  <c r="AA713" i="8"/>
  <c r="AB713" i="8" s="1"/>
  <c r="AC713" i="8" s="1"/>
  <c r="AA834" i="8"/>
  <c r="AB834" i="8" s="1"/>
  <c r="AC834" i="8" s="1"/>
  <c r="AA861" i="8"/>
  <c r="AB861" i="8" s="1"/>
  <c r="AC861" i="8" s="1"/>
  <c r="AA919" i="8"/>
  <c r="AB919" i="8" s="1"/>
  <c r="AC919" i="8" s="1"/>
  <c r="AA982" i="8"/>
  <c r="AB982" i="8" s="1"/>
  <c r="AC982" i="8" s="1"/>
  <c r="AA216" i="8"/>
  <c r="AB216" i="8" s="1"/>
  <c r="AC216" i="8" s="1"/>
  <c r="AA186" i="8"/>
  <c r="AB186" i="8" s="1"/>
  <c r="AC186" i="8" s="1"/>
  <c r="AA352" i="8"/>
  <c r="AB352" i="8" s="1"/>
  <c r="AC352" i="8" s="1"/>
  <c r="AA353" i="8"/>
  <c r="AB353" i="8" s="1"/>
  <c r="AC353" i="8" s="1"/>
  <c r="AA454" i="8"/>
  <c r="AB454" i="8" s="1"/>
  <c r="AC454" i="8" s="1"/>
  <c r="AA405" i="8"/>
  <c r="AB405" i="8" s="1"/>
  <c r="AC405" i="8" s="1"/>
  <c r="AA518" i="8"/>
  <c r="AB518" i="8" s="1"/>
  <c r="AC518" i="8" s="1"/>
  <c r="AA572" i="8"/>
  <c r="AB572" i="8" s="1"/>
  <c r="AC572" i="8" s="1"/>
  <c r="AA734" i="8"/>
  <c r="AB734" i="8" s="1"/>
  <c r="AC734" i="8" s="1"/>
  <c r="AA682" i="8"/>
  <c r="AB682" i="8" s="1"/>
  <c r="AC682" i="8" s="1"/>
  <c r="AA838" i="8"/>
  <c r="AB838" i="8" s="1"/>
  <c r="AC838" i="8" s="1"/>
  <c r="AA944" i="8"/>
  <c r="AB944" i="8" s="1"/>
  <c r="AC944" i="8" s="1"/>
  <c r="AA960" i="8"/>
  <c r="AB960" i="8" s="1"/>
  <c r="AC960" i="8" s="1"/>
  <c r="AA65" i="8"/>
  <c r="AA70" i="8"/>
  <c r="AA50" i="8"/>
  <c r="AA20" i="8"/>
  <c r="AB20" i="8" s="1"/>
  <c r="AC20" i="8" s="1"/>
  <c r="AA149" i="8"/>
  <c r="AB149" i="8" s="1"/>
  <c r="AC149" i="8" s="1"/>
  <c r="AA669" i="8"/>
  <c r="AB669" i="8" s="1"/>
  <c r="AC669" i="8" s="1"/>
  <c r="AA812" i="8"/>
  <c r="AB812" i="8" s="1"/>
  <c r="AC812" i="8" s="1"/>
  <c r="AA947" i="8"/>
  <c r="AB947" i="8" s="1"/>
  <c r="AC947" i="8" s="1"/>
  <c r="AA205" i="8"/>
  <c r="AB205" i="8" s="1"/>
  <c r="AC205" i="8" s="1"/>
  <c r="AA969" i="8"/>
  <c r="AB969" i="8" s="1"/>
  <c r="AC969" i="8" s="1"/>
  <c r="AA418" i="8"/>
  <c r="AB418" i="8" s="1"/>
  <c r="AC418" i="8" s="1"/>
  <c r="AA63" i="8"/>
  <c r="AB63" i="8" s="1"/>
  <c r="AC63" i="8" s="1"/>
  <c r="AA249" i="8"/>
  <c r="AB249" i="8" s="1"/>
  <c r="AC249" i="8" s="1"/>
  <c r="AA967" i="8"/>
  <c r="AB967" i="8" s="1"/>
  <c r="AC967" i="8" s="1"/>
  <c r="AA124" i="8"/>
  <c r="AB124" i="8" s="1"/>
  <c r="AC124" i="8" s="1"/>
  <c r="AA917" i="8"/>
  <c r="AB917" i="8" s="1"/>
  <c r="AC917" i="8" s="1"/>
  <c r="AA562" i="8"/>
  <c r="AB562" i="8" s="1"/>
  <c r="AC562" i="8" s="1"/>
  <c r="AA366" i="8"/>
  <c r="AB366" i="8" s="1"/>
  <c r="AC366" i="8" s="1"/>
  <c r="AA700" i="8"/>
  <c r="AB700" i="8" s="1"/>
  <c r="AC700" i="8" s="1"/>
  <c r="AA481" i="8"/>
  <c r="AB481" i="8" s="1"/>
  <c r="AC481" i="8" s="1"/>
  <c r="AA571" i="8"/>
  <c r="AB571" i="8" s="1"/>
  <c r="AC571" i="8" s="1"/>
  <c r="AA821" i="8"/>
  <c r="AB821" i="8" s="1"/>
  <c r="AC821" i="8" s="1"/>
  <c r="AA522" i="8"/>
  <c r="AB522" i="8" s="1"/>
  <c r="AC522" i="8" s="1"/>
  <c r="AA846" i="8"/>
  <c r="AB846" i="8" s="1"/>
  <c r="AC846" i="8" s="1"/>
  <c r="AA49" i="8"/>
  <c r="AA575" i="8"/>
  <c r="AB575" i="8" s="1"/>
  <c r="AC575" i="8" s="1"/>
  <c r="AA937" i="8"/>
  <c r="AB937" i="8" s="1"/>
  <c r="AC937" i="8" s="1"/>
  <c r="AA316" i="8"/>
  <c r="AB316" i="8" s="1"/>
  <c r="AC316" i="8" s="1"/>
  <c r="AA698" i="8"/>
  <c r="AB698" i="8" s="1"/>
  <c r="AC698" i="8" s="1"/>
  <c r="AA878" i="8"/>
  <c r="AB878" i="8" s="1"/>
  <c r="AC878" i="8" s="1"/>
  <c r="AA994" i="8"/>
  <c r="AB994" i="8" s="1"/>
  <c r="AC994" i="8" s="1"/>
  <c r="AA615" i="8"/>
  <c r="AB615" i="8" s="1"/>
  <c r="AC615" i="8" s="1"/>
  <c r="AA740" i="8"/>
  <c r="AB740" i="8" s="1"/>
  <c r="AC740" i="8" s="1"/>
  <c r="AA885" i="8"/>
  <c r="AB885" i="8" s="1"/>
  <c r="AC885" i="8" s="1"/>
  <c r="AA348" i="8"/>
  <c r="AB348" i="8" s="1"/>
  <c r="AC348" i="8" s="1"/>
  <c r="AA34" i="8"/>
  <c r="AB34" i="8" s="1"/>
  <c r="AC34" i="8" s="1"/>
  <c r="AA629" i="8"/>
  <c r="AB629" i="8" s="1"/>
  <c r="AC629" i="8" s="1"/>
  <c r="AA114" i="8"/>
  <c r="AB114" i="8" s="1"/>
  <c r="AC114" i="8" s="1"/>
  <c r="AA41" i="8"/>
  <c r="AB41" i="8" s="1"/>
  <c r="AC41" i="8" s="1"/>
  <c r="AA300" i="8"/>
  <c r="AB300" i="8" s="1"/>
  <c r="AC300" i="8" s="1"/>
  <c r="AA595" i="8"/>
  <c r="AB595" i="8" s="1"/>
  <c r="AC595" i="8" s="1"/>
  <c r="AA594" i="8"/>
  <c r="AB594" i="8" s="1"/>
  <c r="AC594" i="8" s="1"/>
  <c r="AA464" i="8"/>
  <c r="AB464" i="8" s="1"/>
  <c r="AC464" i="8" s="1"/>
  <c r="AA158" i="8"/>
  <c r="AB158" i="8" s="1"/>
  <c r="AC158" i="8" s="1"/>
  <c r="AA533" i="8"/>
  <c r="AB533" i="8" s="1"/>
  <c r="AC533" i="8" s="1"/>
  <c r="AA719" i="8"/>
  <c r="AB719" i="8" s="1"/>
  <c r="AC719" i="8" s="1"/>
  <c r="AA367" i="8"/>
  <c r="AB367" i="8" s="1"/>
  <c r="AC367" i="8" s="1"/>
  <c r="AA651" i="8"/>
  <c r="AB651" i="8" s="1"/>
  <c r="AC651" i="8" s="1"/>
  <c r="AA903" i="8"/>
  <c r="AB903" i="8" s="1"/>
  <c r="AC903" i="8" s="1"/>
  <c r="AA169" i="8"/>
  <c r="AB169" i="8" s="1"/>
  <c r="AC169" i="8" s="1"/>
  <c r="AA751" i="8"/>
  <c r="AB751" i="8" s="1"/>
  <c r="AC751" i="8" s="1"/>
  <c r="AA283" i="8"/>
  <c r="AB283" i="8" s="1"/>
  <c r="AC283" i="8" s="1"/>
  <c r="AA609" i="8"/>
  <c r="AB609" i="8" s="1"/>
  <c r="AC609" i="8" s="1"/>
  <c r="AA845" i="8"/>
  <c r="AB845" i="8" s="1"/>
  <c r="AC845" i="8" s="1"/>
  <c r="AA64" i="8"/>
  <c r="AB64" i="8" s="1"/>
  <c r="AC64" i="8" s="1"/>
  <c r="AA438" i="8"/>
  <c r="AB438" i="8" s="1"/>
  <c r="AC438" i="8" s="1"/>
  <c r="AA630" i="8"/>
  <c r="AB630" i="8" s="1"/>
  <c r="AC630" i="8" s="1"/>
  <c r="AA957" i="8"/>
  <c r="AB957" i="8" s="1"/>
  <c r="AC957" i="8" s="1"/>
  <c r="AA253" i="8"/>
  <c r="AB253" i="8" s="1"/>
  <c r="AC253" i="8" s="1"/>
  <c r="AA806" i="8"/>
  <c r="AB806" i="8" s="1"/>
  <c r="AC806" i="8" s="1"/>
  <c r="AA104" i="8"/>
  <c r="AB104" i="8" s="1"/>
  <c r="AC104" i="8" s="1"/>
  <c r="AA268" i="8"/>
  <c r="AB268" i="8" s="1"/>
  <c r="AC268" i="8" s="1"/>
  <c r="AA231" i="8"/>
  <c r="AB231" i="8" s="1"/>
  <c r="AC231" i="8" s="1"/>
  <c r="AA310" i="8"/>
  <c r="AB310" i="8" s="1"/>
  <c r="AC310" i="8" s="1"/>
  <c r="AA511" i="8"/>
  <c r="AB511" i="8" s="1"/>
  <c r="AC511" i="8" s="1"/>
  <c r="AA557" i="8"/>
  <c r="AB557" i="8" s="1"/>
  <c r="AC557" i="8" s="1"/>
  <c r="AA623" i="8"/>
  <c r="AB623" i="8" s="1"/>
  <c r="AC623" i="8" s="1"/>
  <c r="AA644" i="8"/>
  <c r="AB644" i="8" s="1"/>
  <c r="AC644" i="8" s="1"/>
  <c r="AA753" i="8"/>
  <c r="AB753" i="8" s="1"/>
  <c r="AC753" i="8" s="1"/>
  <c r="AA792" i="8"/>
  <c r="AB792" i="8" s="1"/>
  <c r="AC792" i="8" s="1"/>
  <c r="AA851" i="8"/>
  <c r="AB851" i="8" s="1"/>
  <c r="AC851" i="8" s="1"/>
  <c r="AA921" i="8"/>
  <c r="AB921" i="8" s="1"/>
  <c r="AC921" i="8" s="1"/>
  <c r="AA1005" i="8"/>
  <c r="AB1005" i="8" s="1"/>
  <c r="AC1005" i="8" s="1"/>
  <c r="AA101" i="8"/>
  <c r="AB101" i="8" s="1"/>
  <c r="AC101" i="8" s="1"/>
  <c r="AA154" i="8"/>
  <c r="AB154" i="8" s="1"/>
  <c r="AC154" i="8" s="1"/>
  <c r="AA334" i="8"/>
  <c r="AB334" i="8" s="1"/>
  <c r="AC334" i="8" s="1"/>
  <c r="AA480" i="8"/>
  <c r="AB480" i="8" s="1"/>
  <c r="AC480" i="8" s="1"/>
  <c r="AA508" i="8"/>
  <c r="AB508" i="8" s="1"/>
  <c r="AC508" i="8" s="1"/>
  <c r="AA624" i="8"/>
  <c r="AB624" i="8" s="1"/>
  <c r="AC624" i="8" s="1"/>
  <c r="AA655" i="8"/>
  <c r="AB655" i="8" s="1"/>
  <c r="AC655" i="8" s="1"/>
  <c r="AA779" i="8"/>
  <c r="AB779" i="8" s="1"/>
  <c r="AC779" i="8" s="1"/>
  <c r="AA811" i="8"/>
  <c r="AB811" i="8" s="1"/>
  <c r="AC811" i="8" s="1"/>
  <c r="AA914" i="8"/>
  <c r="AB914" i="8" s="1"/>
  <c r="AC914" i="8" s="1"/>
  <c r="AA963" i="8"/>
  <c r="AB963" i="8" s="1"/>
  <c r="AC963" i="8" s="1"/>
  <c r="AA116" i="8"/>
  <c r="AB116" i="8" s="1"/>
  <c r="AC116" i="8" s="1"/>
  <c r="AA89" i="8"/>
  <c r="AB89" i="8" s="1"/>
  <c r="AC89" i="8" s="1"/>
  <c r="AA293" i="8"/>
  <c r="AB293" i="8" s="1"/>
  <c r="AC293" i="8" s="1"/>
  <c r="AA280" i="8"/>
  <c r="AB280" i="8" s="1"/>
  <c r="AC280" i="8" s="1"/>
  <c r="AA328" i="8"/>
  <c r="AB328" i="8" s="1"/>
  <c r="AC328" i="8" s="1"/>
  <c r="AA391" i="8"/>
  <c r="AB391" i="8" s="1"/>
  <c r="AC391" i="8" s="1"/>
  <c r="AA456" i="8"/>
  <c r="AB456" i="8" s="1"/>
  <c r="AC456" i="8" s="1"/>
  <c r="AA570" i="8"/>
  <c r="AB570" i="8" s="1"/>
  <c r="AC570" i="8" s="1"/>
  <c r="AA652" i="8"/>
  <c r="AB652" i="8" s="1"/>
  <c r="AC652" i="8" s="1"/>
  <c r="AA675" i="8"/>
  <c r="AB675" i="8" s="1"/>
  <c r="AC675" i="8" s="1"/>
  <c r="AA783" i="8"/>
  <c r="AB783" i="8" s="1"/>
  <c r="AC783" i="8" s="1"/>
  <c r="AA804" i="8"/>
  <c r="AB804" i="8" s="1"/>
  <c r="AC804" i="8" s="1"/>
  <c r="AA940" i="8"/>
  <c r="AB940" i="8" s="1"/>
  <c r="AC940" i="8" s="1"/>
  <c r="AA208" i="8"/>
  <c r="AA289" i="8"/>
  <c r="AB289" i="8" s="1"/>
  <c r="AC289" i="8" s="1"/>
  <c r="AA343" i="8"/>
  <c r="AB343" i="8" s="1"/>
  <c r="AC343" i="8" s="1"/>
  <c r="AA378" i="8"/>
  <c r="AB378" i="8" s="1"/>
  <c r="AC378" i="8" s="1"/>
  <c r="AA425" i="8"/>
  <c r="AB425" i="8" s="1"/>
  <c r="AC425" i="8" s="1"/>
  <c r="AA612" i="8"/>
  <c r="AB612" i="8" s="1"/>
  <c r="AC612" i="8" s="1"/>
  <c r="AA678" i="8"/>
  <c r="AB678" i="8" s="1"/>
  <c r="AC678" i="8" s="1"/>
  <c r="AA702" i="8"/>
  <c r="AB702" i="8" s="1"/>
  <c r="AC702" i="8" s="1"/>
  <c r="AA879" i="8"/>
  <c r="AB879" i="8" s="1"/>
  <c r="AC879" i="8" s="1"/>
  <c r="AA909" i="8"/>
  <c r="AB909" i="8" s="1"/>
  <c r="AC909" i="8" s="1"/>
  <c r="AA96" i="8"/>
  <c r="AB96" i="8" s="1"/>
  <c r="AC96" i="8" s="1"/>
  <c r="AA71" i="8"/>
  <c r="AA223" i="8"/>
  <c r="AB223" i="8" s="1"/>
  <c r="AC223" i="8" s="1"/>
  <c r="AA470" i="8"/>
  <c r="AB470" i="8" s="1"/>
  <c r="AC470" i="8" s="1"/>
  <c r="AA519" i="8"/>
  <c r="AB519" i="8" s="1"/>
  <c r="AC519" i="8" s="1"/>
  <c r="AA549" i="8"/>
  <c r="AB549" i="8" s="1"/>
  <c r="AC549" i="8" s="1"/>
  <c r="AA634" i="8"/>
  <c r="AB634" i="8" s="1"/>
  <c r="AC634" i="8" s="1"/>
  <c r="AA745" i="8"/>
  <c r="AB745" i="8" s="1"/>
  <c r="AC745" i="8" s="1"/>
  <c r="AA784" i="8"/>
  <c r="AB784" i="8" s="1"/>
  <c r="AC784" i="8" s="1"/>
  <c r="AA900" i="8"/>
  <c r="AB900" i="8" s="1"/>
  <c r="AC900" i="8" s="1"/>
  <c r="AA905" i="8"/>
  <c r="AB905" i="8" s="1"/>
  <c r="AC905" i="8" s="1"/>
  <c r="AA1000" i="8"/>
  <c r="AB1000" i="8" s="1"/>
  <c r="AC1000" i="8" s="1"/>
  <c r="AA204" i="8"/>
  <c r="AB204" i="8" s="1"/>
  <c r="AC204" i="8" s="1"/>
  <c r="AA257" i="8"/>
  <c r="AB257" i="8" s="1"/>
  <c r="AC257" i="8" s="1"/>
  <c r="AA320" i="8"/>
  <c r="AB320" i="8" s="1"/>
  <c r="AC320" i="8" s="1"/>
  <c r="AA369" i="8"/>
  <c r="AB369" i="8" s="1"/>
  <c r="AC369" i="8" s="1"/>
  <c r="AA424" i="8"/>
  <c r="AB424" i="8" s="1"/>
  <c r="AC424" i="8" s="1"/>
  <c r="AA550" i="8"/>
  <c r="AB550" i="8" s="1"/>
  <c r="AC550" i="8" s="1"/>
  <c r="AA643" i="8"/>
  <c r="AB643" i="8" s="1"/>
  <c r="AC643" i="8" s="1"/>
  <c r="AA646" i="8"/>
  <c r="AB646" i="8" s="1"/>
  <c r="AC646" i="8" s="1"/>
  <c r="AA712" i="8"/>
  <c r="AB712" i="8" s="1"/>
  <c r="AC712" i="8" s="1"/>
  <c r="AA801" i="8"/>
  <c r="AB801" i="8" s="1"/>
  <c r="AC801" i="8" s="1"/>
  <c r="AA922" i="8"/>
  <c r="AB922" i="8" s="1"/>
  <c r="AC922" i="8" s="1"/>
  <c r="AA988" i="8"/>
  <c r="AB988" i="8" s="1"/>
  <c r="AC988" i="8" s="1"/>
  <c r="AA68" i="8"/>
  <c r="AA110" i="8"/>
  <c r="AB110" i="8" s="1"/>
  <c r="AC110" i="8" s="1"/>
  <c r="AA144" i="8"/>
  <c r="AB144" i="8" s="1"/>
  <c r="AC144" i="8" s="1"/>
  <c r="AA167" i="8"/>
  <c r="AB167" i="8" s="1"/>
  <c r="AC167" i="8" s="1"/>
  <c r="AA66" i="8"/>
  <c r="AA150" i="8"/>
  <c r="AB150" i="8" s="1"/>
  <c r="AC150" i="8" s="1"/>
  <c r="AA512" i="8"/>
  <c r="AB512" i="8" s="1"/>
  <c r="AC512" i="8" s="1"/>
  <c r="AA738" i="8"/>
  <c r="AB738" i="8" s="1"/>
  <c r="AC738" i="8" s="1"/>
  <c r="AA694" i="8"/>
  <c r="AB694" i="8" s="1"/>
  <c r="AC694" i="8" s="1"/>
  <c r="AA631" i="8"/>
  <c r="AB631" i="8" s="1"/>
  <c r="AC631" i="8" s="1"/>
  <c r="AA542" i="8"/>
  <c r="AB542" i="8" s="1"/>
  <c r="AC542" i="8" s="1"/>
  <c r="AA793" i="8"/>
  <c r="AB793" i="8" s="1"/>
  <c r="AC793" i="8" s="1"/>
  <c r="AA663" i="8"/>
  <c r="AB663" i="8" s="1"/>
  <c r="AC663" i="8" s="1"/>
  <c r="AA941" i="8"/>
  <c r="AB941" i="8" s="1"/>
  <c r="AC941" i="8" s="1"/>
  <c r="AA304" i="8"/>
  <c r="AB304" i="8" s="1"/>
  <c r="AC304" i="8" s="1"/>
  <c r="AA593" i="8"/>
  <c r="AB593" i="8" s="1"/>
  <c r="AC593" i="8" s="1"/>
  <c r="AA827" i="8"/>
  <c r="AB827" i="8" s="1"/>
  <c r="AC827" i="8" s="1"/>
  <c r="AA598" i="8"/>
  <c r="AB598" i="8" s="1"/>
  <c r="AC598" i="8" s="1"/>
  <c r="AA141" i="8"/>
  <c r="AB141" i="8" s="1"/>
  <c r="AC141" i="8" s="1"/>
  <c r="AA513" i="8"/>
  <c r="AB513" i="8" s="1"/>
  <c r="AC513" i="8" s="1"/>
  <c r="AA991" i="8"/>
  <c r="AB991" i="8" s="1"/>
  <c r="AC991" i="8" s="1"/>
  <c r="AA242" i="8"/>
  <c r="AB242" i="8" s="1"/>
  <c r="AC242" i="8" s="1"/>
  <c r="AA565" i="8"/>
  <c r="AB565" i="8" s="1"/>
  <c r="AC565" i="8" s="1"/>
  <c r="AA800" i="8"/>
  <c r="AB800" i="8" s="1"/>
  <c r="AC800" i="8" s="1"/>
  <c r="AA99" i="8"/>
  <c r="AB99" i="8" s="1"/>
  <c r="AC99" i="8" s="1"/>
  <c r="AA153" i="8"/>
  <c r="AB153" i="8" s="1"/>
  <c r="AC153" i="8" s="1"/>
  <c r="AA365" i="8"/>
  <c r="AB365" i="8" s="1"/>
  <c r="AC365" i="8" s="1"/>
  <c r="AA411" i="8"/>
  <c r="AB411" i="8" s="1"/>
  <c r="AC411" i="8" s="1"/>
  <c r="AA476" i="8"/>
  <c r="AB476" i="8" s="1"/>
  <c r="AC476" i="8" s="1"/>
  <c r="AA653" i="8"/>
  <c r="AB653" i="8" s="1"/>
  <c r="AC653" i="8" s="1"/>
  <c r="AA962" i="8"/>
  <c r="AB962" i="8" s="1"/>
  <c r="AC962" i="8" s="1"/>
  <c r="AA146" i="8"/>
  <c r="AB146" i="8" s="1"/>
  <c r="AC146" i="8" s="1"/>
  <c r="AA296" i="8"/>
  <c r="AB296" i="8" s="1"/>
  <c r="AC296" i="8" s="1"/>
  <c r="AA162" i="8"/>
  <c r="AB162" i="8" s="1"/>
  <c r="AC162" i="8" s="1"/>
  <c r="AA246" i="8"/>
  <c r="AA362" i="8"/>
  <c r="AB362" i="8" s="1"/>
  <c r="AC362" i="8" s="1"/>
  <c r="AA447" i="8"/>
  <c r="AB447" i="8" s="1"/>
  <c r="AC447" i="8" s="1"/>
  <c r="AA525" i="8"/>
  <c r="AB525" i="8" s="1"/>
  <c r="AC525" i="8" s="1"/>
  <c r="AA540" i="8"/>
  <c r="AB540" i="8" s="1"/>
  <c r="AC540" i="8" s="1"/>
  <c r="AA705" i="8"/>
  <c r="AB705" i="8" s="1"/>
  <c r="AC705" i="8" s="1"/>
  <c r="AA807" i="8"/>
  <c r="AB807" i="8" s="1"/>
  <c r="AC807" i="8" s="1"/>
  <c r="AA896" i="8"/>
  <c r="AB896" i="8" s="1"/>
  <c r="AC896" i="8" s="1"/>
  <c r="AA958" i="8"/>
  <c r="AB958" i="8" s="1"/>
  <c r="AC958" i="8" s="1"/>
  <c r="AA105" i="8"/>
  <c r="AB105" i="8" s="1"/>
  <c r="AC105" i="8" s="1"/>
  <c r="AA156" i="8"/>
  <c r="AB156" i="8" s="1"/>
  <c r="AC156" i="8" s="1"/>
  <c r="AA423" i="8"/>
  <c r="AB423" i="8" s="1"/>
  <c r="AC423" i="8" s="1"/>
  <c r="AA516" i="8"/>
  <c r="AB516" i="8" s="1"/>
  <c r="AC516" i="8" s="1"/>
  <c r="AA658" i="8"/>
  <c r="AB658" i="8" s="1"/>
  <c r="AC658" i="8" s="1"/>
  <c r="AA831" i="8"/>
  <c r="AB831" i="8" s="1"/>
  <c r="AC831" i="8" s="1"/>
  <c r="AA924" i="8"/>
  <c r="AB924" i="8" s="1"/>
  <c r="AC924" i="8" s="1"/>
  <c r="AA47" i="8"/>
  <c r="AA357" i="8"/>
  <c r="AB357" i="8" s="1"/>
  <c r="AC357" i="8" s="1"/>
  <c r="AA462" i="8"/>
  <c r="AB462" i="8" s="1"/>
  <c r="AC462" i="8" s="1"/>
  <c r="AA262" i="8"/>
  <c r="AB262" i="8" s="1"/>
  <c r="AC262" i="8" s="1"/>
  <c r="AA478" i="8"/>
  <c r="AB478" i="8" s="1"/>
  <c r="AC478" i="8" s="1"/>
  <c r="AA573" i="8"/>
  <c r="AB573" i="8" s="1"/>
  <c r="AC573" i="8" s="1"/>
  <c r="AA599" i="8"/>
  <c r="AB599" i="8" s="1"/>
  <c r="AC599" i="8" s="1"/>
  <c r="AA761" i="8"/>
  <c r="AB761" i="8" s="1"/>
  <c r="AC761" i="8" s="1"/>
  <c r="AA825" i="8"/>
  <c r="AB825" i="8" s="1"/>
  <c r="AC825" i="8" s="1"/>
  <c r="AA871" i="8"/>
  <c r="AB871" i="8" s="1"/>
  <c r="AC871" i="8" s="1"/>
  <c r="AA993" i="8"/>
  <c r="AB993" i="8" s="1"/>
  <c r="AC993" i="8" s="1"/>
  <c r="AA95" i="8"/>
  <c r="AB95" i="8" s="1"/>
  <c r="AC95" i="8" s="1"/>
  <c r="AA148" i="8"/>
  <c r="AB148" i="8" s="1"/>
  <c r="AC148" i="8" s="1"/>
  <c r="AA309" i="8"/>
  <c r="AB309" i="8" s="1"/>
  <c r="AC309" i="8" s="1"/>
  <c r="AA403" i="8"/>
  <c r="AB403" i="8" s="1"/>
  <c r="AC403" i="8" s="1"/>
  <c r="AA468" i="8"/>
  <c r="AB468" i="8" s="1"/>
  <c r="AC468" i="8" s="1"/>
  <c r="AA496" i="8"/>
  <c r="AB496" i="8" s="1"/>
  <c r="AC496" i="8" s="1"/>
  <c r="AA632" i="8"/>
  <c r="AB632" i="8" s="1"/>
  <c r="AC632" i="8" s="1"/>
  <c r="AA752" i="8"/>
  <c r="AB752" i="8" s="1"/>
  <c r="AC752" i="8" s="1"/>
  <c r="AA934" i="8"/>
  <c r="AB934" i="8" s="1"/>
  <c r="AC934" i="8" s="1"/>
  <c r="AA40" i="8"/>
  <c r="AB40" i="8" s="1"/>
  <c r="AC40" i="8" s="1"/>
  <c r="AA230" i="8"/>
  <c r="AB230" i="8" s="1"/>
  <c r="AC230" i="8" s="1"/>
  <c r="AA206" i="8"/>
  <c r="AA339" i="8"/>
  <c r="AB339" i="8" s="1"/>
  <c r="AC339" i="8" s="1"/>
  <c r="AA274" i="8"/>
  <c r="AB274" i="8" s="1"/>
  <c r="AC274" i="8" s="1"/>
  <c r="AA469" i="8"/>
  <c r="AB469" i="8" s="1"/>
  <c r="AC469" i="8" s="1"/>
  <c r="AA722" i="8"/>
  <c r="AB722" i="8" s="1"/>
  <c r="AC722" i="8" s="1"/>
  <c r="AA808" i="8"/>
  <c r="AB808" i="8" s="1"/>
  <c r="AC808" i="8" s="1"/>
  <c r="AA877" i="8"/>
  <c r="AB877" i="8" s="1"/>
  <c r="AC877" i="8" s="1"/>
  <c r="AA870" i="8"/>
  <c r="AB870" i="8" s="1"/>
  <c r="AC870" i="8" s="1"/>
  <c r="AA990" i="8"/>
  <c r="AB990" i="8" s="1"/>
  <c r="AC990" i="8" s="1"/>
  <c r="AA31" i="8"/>
  <c r="AB31" i="8" s="1"/>
  <c r="AC31" i="8" s="1"/>
  <c r="AA22" i="8"/>
  <c r="AB22" i="8" s="1"/>
  <c r="AC22" i="8" s="1"/>
  <c r="AA191" i="8"/>
  <c r="AB191" i="8" s="1"/>
  <c r="AC191" i="8" s="1"/>
  <c r="S247" i="8"/>
  <c r="AA67" i="8"/>
  <c r="AA134" i="8"/>
  <c r="AB134" i="8" s="1"/>
  <c r="AC134" i="8" s="1"/>
  <c r="AA256" i="8"/>
  <c r="AB256" i="8" s="1"/>
  <c r="AC256" i="8" s="1"/>
  <c r="AA44" i="8"/>
  <c r="AB44" i="8" s="1"/>
  <c r="AC44" i="8" s="1"/>
  <c r="AA436" i="8"/>
  <c r="AB436" i="8" s="1"/>
  <c r="AC436" i="8" s="1"/>
  <c r="AA370" i="8"/>
  <c r="AB370" i="8" s="1"/>
  <c r="AC370" i="8" s="1"/>
  <c r="AA674" i="8"/>
  <c r="AB674" i="8" s="1"/>
  <c r="AC674" i="8" s="1"/>
  <c r="AA862" i="8"/>
  <c r="AB862" i="8" s="1"/>
  <c r="AC862" i="8" s="1"/>
  <c r="AA822" i="8"/>
  <c r="AB822" i="8" s="1"/>
  <c r="AC822" i="8" s="1"/>
  <c r="AA356" i="8"/>
  <c r="AB356" i="8" s="1"/>
  <c r="AC356" i="8" s="1"/>
  <c r="AA524" i="8"/>
  <c r="AB524" i="8" s="1"/>
  <c r="AC524" i="8" s="1"/>
  <c r="AA791" i="8"/>
  <c r="AB791" i="8" s="1"/>
  <c r="AC791" i="8" s="1"/>
  <c r="AA119" i="8"/>
  <c r="AB119" i="8" s="1"/>
  <c r="AC119" i="8" s="1"/>
  <c r="AA971" i="8"/>
  <c r="AB971" i="8" s="1"/>
  <c r="AC971" i="8" s="1"/>
  <c r="AA263" i="8"/>
  <c r="AB263" i="8" s="1"/>
  <c r="AC263" i="8" s="1"/>
  <c r="AA556" i="8"/>
  <c r="AB556" i="8" s="1"/>
  <c r="AC556" i="8" s="1"/>
  <c r="AA842" i="8"/>
  <c r="AB842" i="8" s="1"/>
  <c r="AC842" i="8" s="1"/>
  <c r="AA187" i="8"/>
  <c r="AB187" i="8" s="1"/>
  <c r="AC187" i="8" s="1"/>
  <c r="AA428" i="8"/>
  <c r="AB428" i="8" s="1"/>
  <c r="AC428" i="8" s="1"/>
  <c r="AA672" i="8"/>
  <c r="AB672" i="8" s="1"/>
  <c r="AC672" i="8" s="1"/>
  <c r="AA895" i="8"/>
  <c r="AB895" i="8" s="1"/>
  <c r="AC895" i="8" s="1"/>
  <c r="AA505" i="8"/>
  <c r="AB505" i="8" s="1"/>
  <c r="AC505" i="8" s="1"/>
  <c r="AA577" i="8"/>
  <c r="AB577" i="8" s="1"/>
  <c r="AC577" i="8" s="1"/>
  <c r="AA115" i="8"/>
  <c r="AB115" i="8" s="1"/>
  <c r="AC115" i="8" s="1"/>
  <c r="AA161" i="8"/>
  <c r="AB161" i="8" s="1"/>
  <c r="AC161" i="8" s="1"/>
  <c r="AA351" i="8"/>
  <c r="AB351" i="8" s="1"/>
  <c r="AC351" i="8" s="1"/>
  <c r="AA515" i="8"/>
  <c r="AB515" i="8" s="1"/>
  <c r="AC515" i="8" s="1"/>
  <c r="AA536" i="8"/>
  <c r="AB536" i="8" s="1"/>
  <c r="AC536" i="8" s="1"/>
  <c r="AA635" i="8"/>
  <c r="AB635" i="8" s="1"/>
  <c r="AC635" i="8" s="1"/>
  <c r="AA731" i="8"/>
  <c r="AB731" i="8" s="1"/>
  <c r="AC731" i="8" s="1"/>
  <c r="AA888" i="8"/>
  <c r="AB888" i="8" s="1"/>
  <c r="AC888" i="8" s="1"/>
  <c r="AA955" i="8"/>
  <c r="AB955" i="8" s="1"/>
  <c r="AC955" i="8" s="1"/>
  <c r="AA88" i="8"/>
  <c r="AB88" i="8" s="1"/>
  <c r="AC88" i="8" s="1"/>
  <c r="AA233" i="8"/>
  <c r="AB233" i="8" s="1"/>
  <c r="AC233" i="8" s="1"/>
  <c r="AA133" i="8"/>
  <c r="AB133" i="8" s="1"/>
  <c r="AC133" i="8" s="1"/>
  <c r="AA185" i="8"/>
  <c r="AB185" i="8" s="1"/>
  <c r="AC185" i="8" s="1"/>
  <c r="AA414" i="8"/>
  <c r="AB414" i="8" s="1"/>
  <c r="AC414" i="8" s="1"/>
  <c r="AA479" i="8"/>
  <c r="AB479" i="8" s="1"/>
  <c r="AC479" i="8" s="1"/>
  <c r="AA671" i="8"/>
  <c r="AB671" i="8" s="1"/>
  <c r="AC671" i="8" s="1"/>
  <c r="AA687" i="8"/>
  <c r="AB687" i="8" s="1"/>
  <c r="AC687" i="8" s="1"/>
  <c r="AA770" i="8"/>
  <c r="AB770" i="8" s="1"/>
  <c r="AC770" i="8" s="1"/>
  <c r="AA974" i="8"/>
  <c r="AB974" i="8" s="1"/>
  <c r="AC974" i="8" s="1"/>
  <c r="AA214" i="8"/>
  <c r="AB214" i="8" s="1"/>
  <c r="AC214" i="8" s="1"/>
  <c r="AA121" i="8"/>
  <c r="AB121" i="8" s="1"/>
  <c r="AC121" i="8" s="1"/>
  <c r="AA164" i="8"/>
  <c r="AB164" i="8" s="1"/>
  <c r="AC164" i="8" s="1"/>
  <c r="AA255" i="8"/>
  <c r="AB255" i="8" s="1"/>
  <c r="AC255" i="8" s="1"/>
  <c r="AA373" i="8"/>
  <c r="AB373" i="8" s="1"/>
  <c r="AC373" i="8" s="1"/>
  <c r="AA535" i="8"/>
  <c r="AB535" i="8" s="1"/>
  <c r="AC535" i="8" s="1"/>
  <c r="AA548" i="8"/>
  <c r="AB548" i="8" s="1"/>
  <c r="AC548" i="8" s="1"/>
  <c r="AA673" i="8"/>
  <c r="AB673" i="8" s="1"/>
  <c r="AC673" i="8" s="1"/>
  <c r="AA743" i="8"/>
  <c r="AB743" i="8" s="1"/>
  <c r="AC743" i="8" s="1"/>
  <c r="AA819" i="8"/>
  <c r="AB819" i="8" s="1"/>
  <c r="AC819" i="8" s="1"/>
  <c r="AA908" i="8"/>
  <c r="AB908" i="8" s="1"/>
  <c r="AC908" i="8" s="1"/>
  <c r="AA927" i="8"/>
  <c r="AB927" i="8" s="1"/>
  <c r="AC927" i="8" s="1"/>
  <c r="AA78" i="8"/>
  <c r="AB78" i="8" s="1"/>
  <c r="AC78" i="8" s="1"/>
  <c r="AA55" i="8"/>
  <c r="AA294" i="8"/>
  <c r="AB294" i="8" s="1"/>
  <c r="AC294" i="8" s="1"/>
  <c r="AA430" i="8"/>
  <c r="AB430" i="8" s="1"/>
  <c r="AC430" i="8" s="1"/>
  <c r="AA489" i="8"/>
  <c r="AB489" i="8" s="1"/>
  <c r="AC489" i="8" s="1"/>
  <c r="AA541" i="8"/>
  <c r="AB541" i="8" s="1"/>
  <c r="AC541" i="8" s="1"/>
  <c r="AA626" i="8"/>
  <c r="AB626" i="8" s="1"/>
  <c r="AC626" i="8" s="1"/>
  <c r="AA776" i="8"/>
  <c r="AB776" i="8" s="1"/>
  <c r="AC776" i="8" s="1"/>
  <c r="AA951" i="8"/>
  <c r="AB951" i="8" s="1"/>
  <c r="AC951" i="8" s="1"/>
  <c r="AA1003" i="8"/>
  <c r="AB1003" i="8" s="1"/>
  <c r="AC1003" i="8" s="1"/>
  <c r="AA111" i="8"/>
  <c r="AB111" i="8" s="1"/>
  <c r="AC111" i="8" s="1"/>
  <c r="AA159" i="8"/>
  <c r="AB159" i="8" s="1"/>
  <c r="AC159" i="8" s="1"/>
  <c r="AA386" i="8"/>
  <c r="AB386" i="8" s="1"/>
  <c r="AC386" i="8" s="1"/>
  <c r="AA335" i="8"/>
  <c r="AB335" i="8" s="1"/>
  <c r="AC335" i="8" s="1"/>
  <c r="AA606" i="8"/>
  <c r="AB606" i="8" s="1"/>
  <c r="AC606" i="8" s="1"/>
  <c r="AA693" i="8"/>
  <c r="AB693" i="8" s="1"/>
  <c r="AC693" i="8" s="1"/>
  <c r="AA795" i="8"/>
  <c r="AB795" i="8" s="1"/>
  <c r="AC795" i="8" s="1"/>
  <c r="AA100" i="8"/>
  <c r="AB100" i="8" s="1"/>
  <c r="AC100" i="8" s="1"/>
  <c r="AA75" i="8"/>
  <c r="AB75" i="8" s="1"/>
  <c r="AC75" i="8" s="1"/>
  <c r="AA227" i="8"/>
  <c r="AB227" i="8" s="1"/>
  <c r="AC227" i="8" s="1"/>
  <c r="AA509" i="8"/>
  <c r="AB509" i="8" s="1"/>
  <c r="AC509" i="8" s="1"/>
  <c r="AA495" i="8"/>
  <c r="AB495" i="8" s="1"/>
  <c r="AC495" i="8" s="1"/>
  <c r="AA553" i="8"/>
  <c r="AB553" i="8" s="1"/>
  <c r="AC553" i="8" s="1"/>
  <c r="AA617" i="8"/>
  <c r="AB617" i="8" s="1"/>
  <c r="AC617" i="8" s="1"/>
  <c r="AA749" i="8"/>
  <c r="AB749" i="8" s="1"/>
  <c r="AC749" i="8" s="1"/>
  <c r="AA788" i="8"/>
  <c r="AB788" i="8" s="1"/>
  <c r="AC788" i="8" s="1"/>
  <c r="AA913" i="8"/>
  <c r="AB913" i="8" s="1"/>
  <c r="AC913" i="8" s="1"/>
  <c r="AA997" i="8"/>
  <c r="AB997" i="8" s="1"/>
  <c r="AC997" i="8" s="1"/>
  <c r="AA176" i="8"/>
  <c r="AB176" i="8" s="1"/>
  <c r="AC176" i="8" s="1"/>
  <c r="AA76" i="8"/>
  <c r="AB76" i="8" s="1"/>
  <c r="AC76" i="8" s="1"/>
  <c r="AA45" i="8"/>
  <c r="AB45" i="8" s="1"/>
  <c r="AC45" i="8" s="1"/>
  <c r="AA11" i="8"/>
  <c r="AA23" i="8"/>
  <c r="AB23" i="8" s="1"/>
  <c r="AC23" i="8" s="1"/>
  <c r="AA43" i="8"/>
  <c r="AB43" i="8" s="1"/>
  <c r="AC43" i="8" s="1"/>
  <c r="AA195" i="8"/>
  <c r="AB195" i="8" s="1"/>
  <c r="AC195" i="8" s="1"/>
  <c r="AA94" i="8"/>
  <c r="AB94" i="8" s="1"/>
  <c r="AC94" i="8" s="1"/>
  <c r="AA82" i="8"/>
  <c r="AB82" i="8" s="1"/>
  <c r="AC82" i="8" s="1"/>
  <c r="AA36" i="8"/>
  <c r="AB36" i="8" s="1"/>
  <c r="AC36" i="8" s="1"/>
  <c r="AA510" i="8"/>
  <c r="AB510" i="8" s="1"/>
  <c r="AC510" i="8" s="1"/>
  <c r="AA530" i="8"/>
  <c r="AB530" i="8" s="1"/>
  <c r="AC530" i="8" s="1"/>
  <c r="AA717" i="8"/>
  <c r="AB717" i="8" s="1"/>
  <c r="AC717" i="8" s="1"/>
  <c r="AA830" i="8"/>
  <c r="AB830" i="8" s="1"/>
  <c r="AC830" i="8" s="1"/>
  <c r="AA979" i="8"/>
  <c r="AB979" i="8" s="1"/>
  <c r="AC979" i="8" s="1"/>
  <c r="AA891" i="8"/>
  <c r="AB891" i="8" s="1"/>
  <c r="AC891" i="8" s="1"/>
  <c r="AA866" i="8"/>
  <c r="AB866" i="8" s="1"/>
  <c r="AC866" i="8" s="1"/>
  <c r="AA329" i="8"/>
  <c r="AB329" i="8" s="1"/>
  <c r="AC329" i="8" s="1"/>
  <c r="AA449" i="8"/>
  <c r="AB449" i="8" s="1"/>
  <c r="AC449" i="8" s="1"/>
  <c r="AA726" i="8"/>
  <c r="AB726" i="8" s="1"/>
  <c r="AC726" i="8" s="1"/>
  <c r="AA977" i="8"/>
  <c r="AB977" i="8" s="1"/>
  <c r="AC977" i="8" s="1"/>
  <c r="AA266" i="8"/>
  <c r="AB266" i="8" s="1"/>
  <c r="AC266" i="8" s="1"/>
  <c r="AA600" i="8"/>
  <c r="AB600" i="8" s="1"/>
  <c r="AC600" i="8" s="1"/>
  <c r="AA860" i="8"/>
  <c r="AB860" i="8" s="1"/>
  <c r="AC860" i="8" s="1"/>
  <c r="AA331" i="8"/>
  <c r="AB331" i="8" s="1"/>
  <c r="AC331" i="8" s="1"/>
  <c r="AA618" i="8"/>
  <c r="AB618" i="8" s="1"/>
  <c r="AC618" i="8" s="1"/>
  <c r="AA933" i="8"/>
  <c r="AB933" i="8" s="1"/>
  <c r="AC933" i="8" s="1"/>
  <c r="AA201" i="8"/>
  <c r="AB201" i="8" s="1"/>
  <c r="AC201" i="8" s="1"/>
  <c r="AA592" i="8"/>
  <c r="AB592" i="8" s="1"/>
  <c r="AC592" i="8" s="1"/>
  <c r="AA786" i="8"/>
  <c r="AB786" i="8" s="1"/>
  <c r="AC786" i="8" s="1"/>
  <c r="AA317" i="8"/>
  <c r="AB317" i="8" s="1"/>
  <c r="AC317" i="8" s="1"/>
  <c r="AA209" i="8"/>
  <c r="AA131" i="8"/>
  <c r="AB131" i="8" s="1"/>
  <c r="AC131" i="8" s="1"/>
  <c r="AA181" i="8"/>
  <c r="AB181" i="8" s="1"/>
  <c r="AC181" i="8" s="1"/>
  <c r="AA412" i="8"/>
  <c r="AB412" i="8" s="1"/>
  <c r="AC412" i="8" s="1"/>
  <c r="AA590" i="8"/>
  <c r="AB590" i="8" s="1"/>
  <c r="AC590" i="8" s="1"/>
  <c r="AA683" i="8"/>
  <c r="AB683" i="8" s="1"/>
  <c r="AC683" i="8" s="1"/>
  <c r="AA767" i="8"/>
  <c r="AB767" i="8" s="1"/>
  <c r="AC767" i="8" s="1"/>
  <c r="AA854" i="8"/>
  <c r="AB854" i="8" s="1"/>
  <c r="AC854" i="8" s="1"/>
  <c r="AA899" i="8"/>
  <c r="AB899" i="8" s="1"/>
  <c r="AC899" i="8" s="1"/>
  <c r="AA973" i="8"/>
  <c r="AB973" i="8" s="1"/>
  <c r="AC973" i="8" s="1"/>
  <c r="AA81" i="8"/>
  <c r="AB81" i="8" s="1"/>
  <c r="AC81" i="8" s="1"/>
  <c r="AA151" i="8"/>
  <c r="AB151" i="8" s="1"/>
  <c r="AC151" i="8" s="1"/>
  <c r="AA248" i="8"/>
  <c r="AA311" i="8"/>
  <c r="AB311" i="8" s="1"/>
  <c r="AC311" i="8" s="1"/>
  <c r="AA474" i="8"/>
  <c r="AB474" i="8" s="1"/>
  <c r="AC474" i="8" s="1"/>
  <c r="AA494" i="8"/>
  <c r="AB494" i="8" s="1"/>
  <c r="AC494" i="8" s="1"/>
  <c r="AA607" i="8"/>
  <c r="AB607" i="8" s="1"/>
  <c r="AC607" i="8" s="1"/>
  <c r="AA744" i="8"/>
  <c r="AB744" i="8" s="1"/>
  <c r="AC744" i="8" s="1"/>
  <c r="AA802" i="8"/>
  <c r="AB802" i="8" s="1"/>
  <c r="AC802" i="8" s="1"/>
  <c r="AA826" i="8"/>
  <c r="AB826" i="8" s="1"/>
  <c r="AC826" i="8" s="1"/>
  <c r="AA892" i="8"/>
  <c r="AB892" i="8" s="1"/>
  <c r="AC892" i="8" s="1"/>
  <c r="AA999" i="8"/>
  <c r="AB999" i="8" s="1"/>
  <c r="AC999" i="8" s="1"/>
  <c r="AA261" i="8"/>
  <c r="AB261" i="8" s="1"/>
  <c r="AC261" i="8" s="1"/>
  <c r="AA193" i="8"/>
  <c r="AB193" i="8" s="1"/>
  <c r="AC193" i="8" s="1"/>
  <c r="AA287" i="8"/>
  <c r="AB287" i="8" s="1"/>
  <c r="AC287" i="8" s="1"/>
  <c r="AA371" i="8"/>
  <c r="AB371" i="8" s="1"/>
  <c r="AC371" i="8" s="1"/>
  <c r="AA487" i="8"/>
  <c r="AB487" i="8" s="1"/>
  <c r="AC487" i="8" s="1"/>
  <c r="AA567" i="8"/>
  <c r="AB567" i="8" s="1"/>
  <c r="AC567" i="8" s="1"/>
  <c r="AA611" i="8"/>
  <c r="AB611" i="8" s="1"/>
  <c r="AC611" i="8" s="1"/>
  <c r="AA664" i="8"/>
  <c r="AB664" i="8" s="1"/>
  <c r="AC664" i="8" s="1"/>
  <c r="AA778" i="8"/>
  <c r="AB778" i="8" s="1"/>
  <c r="AC778" i="8" s="1"/>
  <c r="AA120" i="8"/>
  <c r="AB120" i="8" s="1"/>
  <c r="AC120" i="8" s="1"/>
  <c r="AA91" i="8"/>
  <c r="AB91" i="8" s="1"/>
  <c r="AC91" i="8" s="1"/>
  <c r="AA285" i="8"/>
  <c r="AB285" i="8" s="1"/>
  <c r="AC285" i="8" s="1"/>
  <c r="AA333" i="8"/>
  <c r="AB333" i="8" s="1"/>
  <c r="AC333" i="8" s="1"/>
  <c r="AA395" i="8"/>
  <c r="AB395" i="8" s="1"/>
  <c r="AC395" i="8" s="1"/>
  <c r="AA460" i="8"/>
  <c r="AB460" i="8" s="1"/>
  <c r="AC460" i="8" s="1"/>
  <c r="AA488" i="8"/>
  <c r="AB488" i="8" s="1"/>
  <c r="AC488" i="8" s="1"/>
  <c r="AA662" i="8"/>
  <c r="AB662" i="8" s="1"/>
  <c r="AC662" i="8" s="1"/>
  <c r="AA676" i="8"/>
  <c r="AB676" i="8" s="1"/>
  <c r="AC676" i="8" s="1"/>
  <c r="AA762" i="8"/>
  <c r="AB762" i="8" s="1"/>
  <c r="AC762" i="8" s="1"/>
  <c r="AA813" i="8"/>
  <c r="AB813" i="8" s="1"/>
  <c r="AC813" i="8" s="1"/>
  <c r="AA883" i="8"/>
  <c r="AB883" i="8" s="1"/>
  <c r="AC883" i="8" s="1"/>
  <c r="AA948" i="8"/>
  <c r="AB948" i="8" s="1"/>
  <c r="AC948" i="8" s="1"/>
  <c r="AA168" i="8"/>
  <c r="AB168" i="8" s="1"/>
  <c r="AC168" i="8" s="1"/>
  <c r="AA127" i="8"/>
  <c r="AB127" i="8" s="1"/>
  <c r="AC127" i="8" s="1"/>
  <c r="AA173" i="8"/>
  <c r="AB173" i="8" s="1"/>
  <c r="AC173" i="8" s="1"/>
  <c r="AA267" i="8"/>
  <c r="AB267" i="8" s="1"/>
  <c r="AC267" i="8" s="1"/>
  <c r="AA396" i="8"/>
  <c r="AB396" i="8" s="1"/>
  <c r="AC396" i="8" s="1"/>
  <c r="AA467" i="8"/>
  <c r="AB467" i="8" s="1"/>
  <c r="AC467" i="8" s="1"/>
  <c r="AA547" i="8"/>
  <c r="AB547" i="8" s="1"/>
  <c r="AC547" i="8" s="1"/>
  <c r="AA560" i="8"/>
  <c r="AB560" i="8" s="1"/>
  <c r="AC560" i="8" s="1"/>
  <c r="AA625" i="8"/>
  <c r="AB625" i="8" s="1"/>
  <c r="AC625" i="8" s="1"/>
  <c r="AA732" i="8"/>
  <c r="AB732" i="8" s="1"/>
  <c r="AC732" i="8" s="1"/>
  <c r="AA755" i="8"/>
  <c r="AB755" i="8" s="1"/>
  <c r="AC755" i="8" s="1"/>
  <c r="AA858" i="8"/>
  <c r="AB858" i="8" s="1"/>
  <c r="AC858" i="8" s="1"/>
  <c r="AA882" i="8"/>
  <c r="AB882" i="8" s="1"/>
  <c r="AC882" i="8" s="1"/>
  <c r="AA956" i="8"/>
  <c r="AB956" i="8" s="1"/>
  <c r="AC956" i="8" s="1"/>
  <c r="AA97" i="8"/>
  <c r="AB97" i="8" s="1"/>
  <c r="AC97" i="8" s="1"/>
  <c r="AA152" i="8"/>
  <c r="AB152" i="8" s="1"/>
  <c r="AC152" i="8" s="1"/>
  <c r="AA318" i="8"/>
  <c r="AB318" i="8" s="1"/>
  <c r="AC318" i="8" s="1"/>
  <c r="AA360" i="8"/>
  <c r="AB360" i="8" s="1"/>
  <c r="AC360" i="8" s="1"/>
  <c r="AA407" i="8"/>
  <c r="AB407" i="8" s="1"/>
  <c r="AC407" i="8" s="1"/>
  <c r="AA472" i="8"/>
  <c r="AB472" i="8" s="1"/>
  <c r="AC472" i="8" s="1"/>
  <c r="AA500" i="8"/>
  <c r="AB500" i="8" s="1"/>
  <c r="AC500" i="8" s="1"/>
  <c r="AA614" i="8"/>
  <c r="AB614" i="8" s="1"/>
  <c r="AC614" i="8" s="1"/>
  <c r="AA640" i="8"/>
  <c r="AB640" i="8" s="1"/>
  <c r="AC640" i="8" s="1"/>
  <c r="AA756" i="8"/>
  <c r="AB756" i="8" s="1"/>
  <c r="AC756" i="8" s="1"/>
  <c r="AA863" i="8"/>
  <c r="AB863" i="8" s="1"/>
  <c r="AC863" i="8" s="1"/>
  <c r="AA902" i="8"/>
  <c r="AB902" i="8" s="1"/>
  <c r="AC902" i="8" s="1"/>
  <c r="AA942" i="8"/>
  <c r="AB942" i="8" s="1"/>
  <c r="AC942" i="8" s="1"/>
  <c r="AA13" i="8"/>
  <c r="AA102" i="8"/>
  <c r="AB102" i="8" s="1"/>
  <c r="AC102" i="8" s="1"/>
  <c r="AA212" i="8"/>
  <c r="AB212" i="8" s="1"/>
  <c r="AC212" i="8" s="1"/>
  <c r="AA597" i="8"/>
  <c r="AB597" i="8" s="1"/>
  <c r="AC597" i="8" s="1"/>
  <c r="AA856" i="8"/>
  <c r="AB856" i="8" s="1"/>
  <c r="AC856" i="8" s="1"/>
  <c r="AA219" i="8"/>
  <c r="AB219" i="8" s="1"/>
  <c r="AC219" i="8" s="1"/>
  <c r="AA798" i="8"/>
  <c r="AB798" i="8" s="1"/>
  <c r="AC798" i="8" s="1"/>
  <c r="AA527" i="8"/>
  <c r="AB527" i="8" s="1"/>
  <c r="AC527" i="8" s="1"/>
  <c r="AA394" i="8"/>
  <c r="AB394" i="8" s="1"/>
  <c r="AC394" i="8" s="1"/>
  <c r="AA439" i="8"/>
  <c r="AB439" i="8" s="1"/>
  <c r="AC439" i="8" s="1"/>
  <c r="AA727" i="8"/>
  <c r="AB727" i="8" s="1"/>
  <c r="AC727" i="8" s="1"/>
  <c r="AY7" i="8"/>
  <c r="J21" i="5" s="1"/>
  <c r="BB7" i="8"/>
  <c r="Q80" i="7"/>
  <c r="M80" i="7"/>
  <c r="Q19" i="2" s="1"/>
  <c r="AE19" i="2" s="1"/>
  <c r="AC36" i="7"/>
  <c r="AF35" i="7"/>
  <c r="AI34" i="7"/>
  <c r="AD33" i="7"/>
  <c r="AG32" i="7"/>
  <c r="AJ31" i="7"/>
  <c r="AE30" i="7"/>
  <c r="AH29" i="7"/>
  <c r="AC28" i="7"/>
  <c r="AF27" i="7"/>
  <c r="AI26" i="7"/>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J25" i="7"/>
  <c r="AE24" i="7"/>
  <c r="AH23" i="7"/>
  <c r="AD36" i="7"/>
  <c r="AJ30" i="7"/>
  <c r="AI27" i="7"/>
  <c r="AJ26" i="7"/>
  <c r="AC24" i="7"/>
  <c r="AG23" i="7"/>
  <c r="AG22" i="7"/>
  <c r="AI21" i="7"/>
  <c r="AD20" i="7"/>
  <c r="AG19" i="7"/>
  <c r="AJ18" i="7"/>
  <c r="AE17" i="7"/>
  <c r="AH16" i="7"/>
  <c r="AC15" i="7"/>
  <c r="AF14" i="7"/>
  <c r="AJ32" i="7"/>
  <c r="AI30" i="7"/>
  <c r="AJ29" i="7"/>
  <c r="AH28" i="7"/>
  <c r="AH27" i="7"/>
  <c r="AF26" i="7"/>
  <c r="AI25" i="7"/>
  <c r="AF23" i="7"/>
  <c r="AF22" i="7"/>
  <c r="AH21" i="7"/>
  <c r="AC20" i="7"/>
  <c r="AJ35" i="7"/>
  <c r="AI33" i="7"/>
  <c r="AI32" i="7"/>
  <c r="AG31" i="7"/>
  <c r="AH30" i="7"/>
  <c r="AI35" i="7"/>
  <c r="AJ34" i="7"/>
  <c r="AH33" i="7"/>
  <c r="AH36" i="7"/>
  <c r="AG35" i="7"/>
  <c r="AE34" i="7"/>
  <c r="AE33" i="7"/>
  <c r="AC32" i="7"/>
  <c r="AE31" i="7"/>
  <c r="AE28" i="7"/>
  <c r="AJ27" i="7"/>
  <c r="AH25" i="7"/>
  <c r="AD21" i="7"/>
  <c r="AI20" i="7"/>
  <c r="AD19" i="7"/>
  <c r="AC18" i="7"/>
  <c r="AJ17" i="7"/>
  <c r="AI16" i="7"/>
  <c r="AH15" i="7"/>
  <c r="AG14" i="7"/>
  <c r="AH13" i="7"/>
  <c r="AC12" i="7"/>
  <c r="AF11" i="7"/>
  <c r="AI10" i="7"/>
  <c r="AD9" i="7"/>
  <c r="AG8" i="7"/>
  <c r="AE36" i="7"/>
  <c r="AG36" i="7"/>
  <c r="AC35" i="7"/>
  <c r="AD34" i="7"/>
  <c r="AD31" i="7"/>
  <c r="AG30" i="7"/>
  <c r="AD28" i="7"/>
  <c r="AG27" i="7"/>
  <c r="AG25" i="7"/>
  <c r="AJ22" i="7"/>
  <c r="AC21" i="7"/>
  <c r="AH20" i="7"/>
  <c r="AC19" i="7"/>
  <c r="AI17" i="7"/>
  <c r="AG16" i="7"/>
  <c r="AG15" i="7"/>
  <c r="AE14" i="7"/>
  <c r="AG13" i="7"/>
  <c r="AJ12" i="7"/>
  <c r="AE11" i="7"/>
  <c r="AH10" i="7"/>
  <c r="AC9" i="7"/>
  <c r="AF8" i="7"/>
  <c r="AF36" i="7"/>
  <c r="AC34" i="7"/>
  <c r="AC31" i="7"/>
  <c r="AF30" i="7"/>
  <c r="AC27" i="7"/>
  <c r="AF25" i="7"/>
  <c r="AJ23" i="7"/>
  <c r="AI22" i="7"/>
  <c r="AG20" i="7"/>
  <c r="AI18" i="7"/>
  <c r="AH17" i="7"/>
  <c r="AF16" i="7"/>
  <c r="AF15" i="7"/>
  <c r="AD14" i="7"/>
  <c r="AF13" i="7"/>
  <c r="AI12" i="7"/>
  <c r="AD11" i="7"/>
  <c r="AG10" i="7"/>
  <c r="AJ9" i="7"/>
  <c r="AE8" i="7"/>
  <c r="AD29" i="7"/>
  <c r="AE26" i="7"/>
  <c r="AH24" i="7"/>
  <c r="AC23" i="7"/>
  <c r="AC22" i="7"/>
  <c r="AG21" i="7"/>
  <c r="AH19" i="7"/>
  <c r="AF18" i="7"/>
  <c r="AD17" i="7"/>
  <c r="AC16" i="7"/>
  <c r="AJ14" i="7"/>
  <c r="AC13" i="7"/>
  <c r="AF12" i="7"/>
  <c r="AI11" i="7"/>
  <c r="AD10" i="7"/>
  <c r="AG9" i="7"/>
  <c r="AJ8" i="7"/>
  <c r="AH35" i="7"/>
  <c r="AD32" i="7"/>
  <c r="AF28" i="7"/>
  <c r="AC26" i="7"/>
  <c r="AI24" i="7"/>
  <c r="AE18" i="7"/>
  <c r="AG17" i="7"/>
  <c r="AJ16" i="7"/>
  <c r="AJ15" i="7"/>
  <c r="AI13" i="7"/>
  <c r="AG11" i="7"/>
  <c r="AI9" i="7"/>
  <c r="AF33" i="7"/>
  <c r="AH32" i="7"/>
  <c r="AG28" i="7"/>
  <c r="AD26" i="7"/>
  <c r="AG24" i="7"/>
  <c r="AD18" i="7"/>
  <c r="AF17" i="7"/>
  <c r="AE16" i="7"/>
  <c r="AI15" i="7"/>
  <c r="AE13" i="7"/>
  <c r="AC11" i="7"/>
  <c r="AH9" i="7"/>
  <c r="AC29" i="7"/>
  <c r="AH22" i="7"/>
  <c r="AF20" i="7"/>
  <c r="AF10" i="7"/>
  <c r="AH8" i="7"/>
  <c r="AE22" i="7"/>
  <c r="AE20" i="7"/>
  <c r="AE10" i="7"/>
  <c r="AD8" i="7"/>
  <c r="AJ11" i="7"/>
  <c r="AG18" i="7"/>
  <c r="AH11" i="7"/>
  <c r="AI29" i="7"/>
  <c r="AD24" i="7"/>
  <c r="AC17" i="7"/>
  <c r="AD16" i="7"/>
  <c r="AE15" i="7"/>
  <c r="AI14" i="7"/>
  <c r="AD13" i="7"/>
  <c r="AF9" i="7"/>
  <c r="AI19" i="7"/>
  <c r="AC14" i="7"/>
  <c r="AD23" i="7"/>
  <c r="AE21" i="7"/>
  <c r="AF19" i="7"/>
  <c r="AE12" i="7"/>
  <c r="AH18" i="7"/>
  <c r="AJ13" i="7"/>
  <c r="AF34" i="7"/>
  <c r="AF31" i="7"/>
  <c r="AE29" i="7"/>
  <c r="AJ21" i="7"/>
  <c r="AJ20" i="7"/>
  <c r="AJ19" i="7"/>
  <c r="AD15" i="7"/>
  <c r="AH14" i="7"/>
  <c r="AH12" i="7"/>
  <c r="AJ10" i="7"/>
  <c r="AE9" i="7"/>
  <c r="AI8" i="7"/>
  <c r="AE25" i="7"/>
  <c r="AE23" i="7"/>
  <c r="AF21" i="7"/>
  <c r="AG12" i="7"/>
  <c r="AG33" i="7"/>
  <c r="AD25" i="7"/>
  <c r="AE19" i="7"/>
  <c r="AD12" i="7"/>
  <c r="AC10" i="7"/>
  <c r="AC8" i="7"/>
  <c r="AJ24" i="7"/>
  <c r="M82" i="7"/>
  <c r="Q21" i="2" s="1"/>
  <c r="AG21" i="2" s="1"/>
  <c r="Q82" i="7"/>
  <c r="Q81" i="7"/>
  <c r="M81" i="7"/>
  <c r="Q20" i="2" s="1"/>
  <c r="AF20" i="2" s="1"/>
  <c r="M77" i="7"/>
  <c r="Q16" i="2" s="1"/>
  <c r="AB16" i="2" s="1"/>
  <c r="Q77" i="7"/>
  <c r="M79" i="7"/>
  <c r="Q18" i="2" s="1"/>
  <c r="AD18" i="2" s="1"/>
  <c r="Q79" i="7"/>
  <c r="Q78" i="7"/>
  <c r="M78" i="7"/>
  <c r="Q17" i="2" s="1"/>
  <c r="AC17" i="2" s="1"/>
  <c r="AS82" i="7"/>
  <c r="AN81" i="7"/>
  <c r="AR82" i="7"/>
  <c r="AM81" i="7"/>
  <c r="AP80" i="7"/>
  <c r="AS79" i="7"/>
  <c r="AN78" i="7"/>
  <c r="AQ77" i="7"/>
  <c r="AQ82" i="7"/>
  <c r="AT81" i="7"/>
  <c r="AO80" i="7"/>
  <c r="AR79" i="7"/>
  <c r="AM78" i="7"/>
  <c r="AP77" i="7"/>
  <c r="AP82" i="7"/>
  <c r="AS81" i="7"/>
  <c r="AN80" i="7"/>
  <c r="AQ79" i="7"/>
  <c r="AT78" i="7"/>
  <c r="AO77" i="7"/>
  <c r="AQ81" i="7"/>
  <c r="AT77" i="7"/>
  <c r="AP81" i="7"/>
  <c r="AS77" i="7"/>
  <c r="AO81" i="7"/>
  <c r="AT79" i="7"/>
  <c r="AS78" i="7"/>
  <c r="AR77" i="7"/>
  <c r="AT82" i="7"/>
  <c r="AT80" i="7"/>
  <c r="AP79" i="7"/>
  <c r="AR78" i="7"/>
  <c r="AN77" i="7"/>
  <c r="AN82" i="7"/>
  <c r="AR80" i="7"/>
  <c r="AN79" i="7"/>
  <c r="AO78" i="7"/>
  <c r="AO82" i="7"/>
  <c r="AO79" i="7"/>
  <c r="AR81" i="7"/>
  <c r="AM77" i="7"/>
  <c r="AM82" i="7"/>
  <c r="AM79" i="7"/>
  <c r="AS80" i="7"/>
  <c r="AP78" i="7"/>
  <c r="AQ78" i="7"/>
  <c r="AQ80" i="7"/>
  <c r="AM80" i="7"/>
  <c r="S51" i="8" l="1"/>
  <c r="AB65" i="8"/>
  <c r="AC65" i="8" s="1"/>
  <c r="S65" i="8"/>
  <c r="AB10" i="8"/>
  <c r="S10" i="8"/>
  <c r="AB66" i="8"/>
  <c r="AC66" i="8" s="1"/>
  <c r="S66" i="8"/>
  <c r="S211" i="8"/>
  <c r="AB211" i="8"/>
  <c r="AC211" i="8" s="1"/>
  <c r="AB12" i="8"/>
  <c r="S12" i="8"/>
  <c r="AC14" i="8"/>
  <c r="AZ12" i="8" s="1"/>
  <c r="L26" i="5" s="1"/>
  <c r="Z26" i="5" s="1"/>
  <c r="AY12" i="8"/>
  <c r="J26" i="5" s="1"/>
  <c r="BB12" i="8"/>
  <c r="S8" i="8"/>
  <c r="S248" i="8"/>
  <c r="AB248" i="8"/>
  <c r="AC248" i="8" s="1"/>
  <c r="AB11" i="8"/>
  <c r="S11" i="8"/>
  <c r="BB6" i="8"/>
  <c r="AB47" i="8"/>
  <c r="AC47" i="8" s="1"/>
  <c r="S47" i="8"/>
  <c r="S246" i="8"/>
  <c r="AB246" i="8"/>
  <c r="AC246" i="8" s="1"/>
  <c r="AB53" i="8"/>
  <c r="AC53" i="8" s="1"/>
  <c r="S53" i="8"/>
  <c r="S14" i="8"/>
  <c r="AY6" i="8"/>
  <c r="J20" i="5" s="1"/>
  <c r="AB71" i="8"/>
  <c r="AC71" i="8" s="1"/>
  <c r="S71" i="8"/>
  <c r="S54" i="8"/>
  <c r="S9" i="8"/>
  <c r="AB55" i="8"/>
  <c r="AC55" i="8" s="1"/>
  <c r="S55" i="8"/>
  <c r="AB206" i="8"/>
  <c r="AC206" i="8" s="1"/>
  <c r="S206" i="8"/>
  <c r="AD206" i="8" s="1"/>
  <c r="AB68" i="8"/>
  <c r="AC68" i="8" s="1"/>
  <c r="S68" i="8"/>
  <c r="AB57" i="8"/>
  <c r="AC57" i="8" s="1"/>
  <c r="S57" i="8"/>
  <c r="S245" i="8"/>
  <c r="AD245" i="8" s="1"/>
  <c r="S210" i="8"/>
  <c r="S209" i="8"/>
  <c r="AB209" i="8"/>
  <c r="AC209" i="8" s="1"/>
  <c r="S50" i="8"/>
  <c r="AB50" i="8"/>
  <c r="AC50" i="8" s="1"/>
  <c r="S56" i="8"/>
  <c r="AB56" i="8"/>
  <c r="AC56" i="8" s="1"/>
  <c r="S69" i="8"/>
  <c r="BB13" i="8"/>
  <c r="AY13" i="8"/>
  <c r="J27" i="5" s="1"/>
  <c r="AC15" i="8"/>
  <c r="AZ13" i="8" s="1"/>
  <c r="L27" i="5" s="1"/>
  <c r="Z27" i="5" s="1"/>
  <c r="AB49" i="8"/>
  <c r="AC49" i="8" s="1"/>
  <c r="S49" i="8"/>
  <c r="AB13" i="8"/>
  <c r="S13" i="8"/>
  <c r="AB67" i="8"/>
  <c r="AC67" i="8" s="1"/>
  <c r="S67" i="8"/>
  <c r="S208" i="8"/>
  <c r="AB208" i="8"/>
  <c r="AC208" i="8" s="1"/>
  <c r="S70" i="8"/>
  <c r="AB70" i="8"/>
  <c r="AC70" i="8" s="1"/>
  <c r="S207" i="8"/>
  <c r="AB207" i="8"/>
  <c r="AC207" i="8" s="1"/>
  <c r="S15" i="8"/>
  <c r="S48" i="8"/>
  <c r="AI82" i="7"/>
  <c r="AD81" i="7"/>
  <c r="AH82" i="7"/>
  <c r="AC81" i="7"/>
  <c r="AF80" i="7"/>
  <c r="AI79" i="7"/>
  <c r="AD78" i="7"/>
  <c r="AG77" i="7"/>
  <c r="AG82" i="7"/>
  <c r="AJ81" i="7"/>
  <c r="AE80" i="7"/>
  <c r="AH79" i="7"/>
  <c r="AC78" i="7"/>
  <c r="AF77" i="7"/>
  <c r="AF82" i="7"/>
  <c r="AI81" i="7"/>
  <c r="AD80" i="7"/>
  <c r="AG79" i="7"/>
  <c r="AJ78" i="7"/>
  <c r="AE77" i="7"/>
  <c r="AE82" i="7"/>
  <c r="AJ80" i="7"/>
  <c r="AF79" i="7"/>
  <c r="AH78" i="7"/>
  <c r="AD77" i="7"/>
  <c r="AD82" i="7"/>
  <c r="AI80" i="7"/>
  <c r="AE79" i="7"/>
  <c r="AG78" i="7"/>
  <c r="AC77" i="7"/>
  <c r="AC82" i="7"/>
  <c r="AH80" i="7"/>
  <c r="AD79" i="7"/>
  <c r="AF78" i="7"/>
  <c r="AH81" i="7"/>
  <c r="AG80" i="7"/>
  <c r="AC79" i="7"/>
  <c r="AE78" i="7"/>
  <c r="AF81" i="7"/>
  <c r="AC80" i="7"/>
  <c r="AJ79" i="7"/>
  <c r="AI78" i="7"/>
  <c r="AJ82" i="7"/>
  <c r="AE81" i="7"/>
  <c r="AI77" i="7"/>
  <c r="AJ77" i="7"/>
  <c r="AG81" i="7"/>
  <c r="AH77" i="7"/>
  <c r="BB11" i="8" l="1"/>
  <c r="AY11" i="8"/>
  <c r="J25" i="5" s="1"/>
  <c r="AC13" i="8"/>
  <c r="AZ11" i="8" s="1"/>
  <c r="L25" i="5" s="1"/>
  <c r="Z25" i="5" s="1"/>
  <c r="AD10" i="8"/>
  <c r="AD12" i="8"/>
  <c r="AD9" i="8"/>
  <c r="AD11" i="8"/>
  <c r="AD8" i="8"/>
  <c r="AD14" i="8"/>
  <c r="AD13" i="8"/>
  <c r="AD15" i="8"/>
  <c r="AD48" i="8"/>
  <c r="AD51" i="8"/>
  <c r="AD49" i="8"/>
  <c r="AD47" i="8"/>
  <c r="AD50" i="8"/>
  <c r="AC10" i="8"/>
  <c r="AZ8" i="8" s="1"/>
  <c r="L22" i="5" s="1"/>
  <c r="Z22" i="5" s="1"/>
  <c r="AY8" i="8"/>
  <c r="J22" i="5" s="1"/>
  <c r="BB8" i="8"/>
  <c r="AD65" i="8"/>
  <c r="AD54" i="8"/>
  <c r="AD56" i="8"/>
  <c r="AD55" i="8"/>
  <c r="AD53" i="8"/>
  <c r="AD57" i="8"/>
  <c r="AC11" i="8"/>
  <c r="AZ9" i="8" s="1"/>
  <c r="L23" i="5" s="1"/>
  <c r="Z23" i="5" s="1"/>
  <c r="AY9" i="8"/>
  <c r="J23" i="5" s="1"/>
  <c r="BB9" i="8"/>
  <c r="BB10" i="8"/>
  <c r="AC12" i="8"/>
  <c r="AZ10" i="8" s="1"/>
  <c r="L24" i="5" s="1"/>
  <c r="Z24" i="5" s="1"/>
  <c r="AY10" i="8"/>
  <c r="J24"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<sst xmlns="http://schemas.openxmlformats.org/spreadsheetml/2006/main" count="5017" uniqueCount="1115">
  <si>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</si>
  <si>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</si>
  <si>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</si>
  <si>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</si>
  <si>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</si>
  <si>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</si>
  <si>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</si>
  <si>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</si>
  <si>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</si>
  <si>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</si>
  <si>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</si>
  <si>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</si>
  <si>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</si>
  <si>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</si>
  <si>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</si>
  <si>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</si>
  <si>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</si>
  <si>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</si>
  <si>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</si>
  <si>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</si>
  <si>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</si>
  <si>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</si>
  <si>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</si>
  <si>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</si>
  <si>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</si>
  <si>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</si>
  <si>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</si>
  <si>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</si>
  <si>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</si>
  <si>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</si>
  <si>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</si>
  <si>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</si>
  <si>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</si>
  <si>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</si>
  <si>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</si>
  <si>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</si>
  <si>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</si>
  <si>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</si>
  <si>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</si>
  <si>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</si>
  <si>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</si>
  <si>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</si>
  <si>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</si>
  <si>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</si>
  <si>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</si>
  <si>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</si>
  <si>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</si>
  <si>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</si>
  <si>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</si>
  <si>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</si>
  <si>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</si>
  <si>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</si>
  <si>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</si>
  <si>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</si>
  <si>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</si>
  <si>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</si>
  <si>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</si>
  <si>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</si>
  <si>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</si>
  <si>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</si>
  <si>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</si>
  <si>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</si>
  <si>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</si>
  <si>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</si>
  <si>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</si>
  <si>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</si>
  <si>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</si>
  <si>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</si>
  <si>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</si>
  <si>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</si>
  <si>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</si>
  <si>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</si>
  <si>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</si>
  <si>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</si>
  <si>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</si>
  <si>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</si>
  <si>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</si>
  <si>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</si>
  <si>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</si>
  <si>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</si>
  <si>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</si>
  <si>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</si>
  <si>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</si>
  <si>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</si>
  <si>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</si>
  <si>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</si>
  <si>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</si>
  <si>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</si>
  <si>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</si>
  <si>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</si>
  <si>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</si>
  <si>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</si>
  <si>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</si>
  <si>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</si>
  <si>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</si>
  <si>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</si>
  <si>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</si>
  <si>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</si>
  <si>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</si>
  <si>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</si>
  <si>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</si>
  <si>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</si>
  <si>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</si>
  <si>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</si>
  <si>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</si>
  <si>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</si>
  <si>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</si>
  <si>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</si>
  <si>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</si>
  <si>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</si>
  <si>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</si>
  <si>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Sutton Villages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</si>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</sst>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8D50A8F6-758B-426A-B04E-B4D0D770F661}"/>
    <cellStyle name="Currency 2" xfId="11" xr:uid="{84DD1E30-AF10-4A3A-82C1-172756927784}"/>
    <cellStyle name="Hyperlink 2" xfId="2" xr:uid="{2B07DABA-FB04-405B-8158-C888BE917B36}"/>
    <cellStyle name="Normal" xfId="0" builtinId="0"/>
    <cellStyle name="Normal 2" xfId="1" xr:uid="{ECAFE78F-AF66-48DF-B786-055709212B45}"/>
    <cellStyle name="Normal 2 2 2" xfId="3" xr:uid="{61035DCF-E3FE-4B61-B004-9539049B52C5}"/>
    <cellStyle name="Normal 3" xfId="4" xr:uid="{0EFE6762-8D70-43EA-9719-3041EE71D79C}"/>
    <cellStyle name="Normal 5" xfId="9" xr:uid="{6FB2B9C4-1C89-4E54-92B9-173105B82C1D}"/>
    <cellStyle name="Normal 6" xfId="7" xr:uid="{72EBEB3F-EA1D-46B9-AABD-DADC00931B34}"/>
    <cellStyle name="Per cent 2" xfId="8" xr:uid="{DFB0FFAB-0285-435C-9AB6-524601EDDD7F}"/>
    <cellStyle name="Percent 2" xfId="6" xr:uid="{87522D76-8535-48E8-BAF3-8F0995A91427}"/>
    <cellStyle name="Percent 2 2" xfId="10" xr:uid="{75716808-95F6-4F99-B9B1-8D731F89308F}"/>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CB41-4DE7-BC1D-2E9938C95049}"/>
              </c:ext>
            </c:extLst>
          </c:dPt>
          <c:dPt>
            <c:idx val="1"/>
            <c:invertIfNegative val="0"/>
            <c:bubble3D val="0"/>
            <c:spPr>
              <a:solidFill>
                <a:srgbClr val="1B8E82"/>
              </a:solidFill>
            </c:spPr>
            <c:extLst>
              <c:ext xmlns:c16="http://schemas.microsoft.com/office/drawing/2014/chart" uri="{C3380CC4-5D6E-409C-BE32-E72D297353CC}">
                <c16:uniqueId val="{00000003-CB41-4DE7-BC1D-2E9938C95049}"/>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CB41-4DE7-BC1D-2E9938C95049}"/>
              </c:ext>
            </c:extLst>
          </c:dPt>
          <c:dPt>
            <c:idx val="3"/>
            <c:invertIfNegative val="0"/>
            <c:bubble3D val="0"/>
            <c:spPr>
              <a:solidFill>
                <a:srgbClr val="1C4A4F"/>
              </a:solidFill>
            </c:spPr>
            <c:extLst>
              <c:ext xmlns:c16="http://schemas.microsoft.com/office/drawing/2014/chart" uri="{C3380CC4-5D6E-409C-BE32-E72D297353CC}">
                <c16:uniqueId val="{00000007-CB41-4DE7-BC1D-2E9938C95049}"/>
              </c:ext>
            </c:extLst>
          </c:dPt>
          <c:dPt>
            <c:idx val="4"/>
            <c:invertIfNegative val="0"/>
            <c:bubble3D val="0"/>
            <c:spPr>
              <a:solidFill>
                <a:srgbClr val="D7A928"/>
              </a:solidFill>
            </c:spPr>
            <c:extLst>
              <c:ext xmlns:c16="http://schemas.microsoft.com/office/drawing/2014/chart" uri="{C3380CC4-5D6E-409C-BE32-E72D297353CC}">
                <c16:uniqueId val="{00000009-CB41-4DE7-BC1D-2E9938C95049}"/>
              </c:ext>
            </c:extLst>
          </c:dPt>
          <c:dPt>
            <c:idx val="5"/>
            <c:invertIfNegative val="0"/>
            <c:bubble3D val="0"/>
            <c:spPr>
              <a:solidFill>
                <a:srgbClr val="696969"/>
              </a:solidFill>
            </c:spPr>
            <c:extLst>
              <c:ext xmlns:c16="http://schemas.microsoft.com/office/drawing/2014/chart" uri="{C3380CC4-5D6E-409C-BE32-E72D297353CC}">
                <c16:uniqueId val="{0000000B-CB41-4DE7-BC1D-2E9938C95049}"/>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20.016214755427438</c:v>
                </c:pt>
                <c:pt idx="1">
                  <c:v>24.880641383659132</c:v>
                </c:pt>
                <c:pt idx="2">
                  <c:v>21.583641113413208</c:v>
                </c:pt>
                <c:pt idx="3">
                  <c:v>31.943068192054767</c:v>
                </c:pt>
                <c:pt idx="4">
                  <c:v>1.2161066570579229</c:v>
                </c:pt>
                <c:pt idx="5">
                  <c:v>0.36032789838753265</c:v>
                </c:pt>
              </c:numCache>
            </c:numRef>
          </c:val>
          <c:extLst>
            <c:ext xmlns:c16="http://schemas.microsoft.com/office/drawing/2014/chart" uri="{C3380CC4-5D6E-409C-BE32-E72D297353CC}">
              <c16:uniqueId val="{0000000C-CB41-4DE7-BC1D-2E9938C95049}"/>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CB41-4DE7-BC1D-2E9938C9504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15E6-47F0-8D75-0D3C8304A43E}"/>
              </c:ext>
            </c:extLst>
          </c:dPt>
          <c:val>
            <c:numRef>
              <c:f>Group!$AB$16:$AB$21</c:f>
              <c:numCache>
                <c:formatCode>General</c:formatCode>
                <c:ptCount val="6"/>
                <c:pt idx="0">
                  <c:v>215.63098139899361</c:v>
                </c:pt>
                <c:pt idx="1">
                  <c:v>100</c:v>
                </c:pt>
                <c:pt idx="2">
                  <c:v>100</c:v>
                </c:pt>
                <c:pt idx="3">
                  <c:v>100</c:v>
                </c:pt>
                <c:pt idx="4">
                  <c:v>100</c:v>
                </c:pt>
                <c:pt idx="5">
                  <c:v>100</c:v>
                </c:pt>
              </c:numCache>
            </c:numRef>
          </c:val>
          <c:extLst>
            <c:ext xmlns:c16="http://schemas.microsoft.com/office/drawing/2014/chart" uri="{C3380CC4-5D6E-409C-BE32-E72D297353CC}">
              <c16:uniqueId val="{00000001-15E6-47F0-8D75-0D3C8304A43E}"/>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210.23851985026653</c:v>
                </c:pt>
                <c:pt idx="2">
                  <c:v>100</c:v>
                </c:pt>
                <c:pt idx="3">
                  <c:v>100</c:v>
                </c:pt>
                <c:pt idx="4">
                  <c:v>100</c:v>
                </c:pt>
                <c:pt idx="5">
                  <c:v>100</c:v>
                </c:pt>
              </c:numCache>
            </c:numRef>
          </c:val>
          <c:extLst>
            <c:ext xmlns:c16="http://schemas.microsoft.com/office/drawing/2014/chart" uri="{C3380CC4-5D6E-409C-BE32-E72D297353CC}">
              <c16:uniqueId val="{00000002-15E6-47F0-8D75-0D3C8304A43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15E6-47F0-8D75-0D3C8304A43E}"/>
              </c:ext>
            </c:extLst>
          </c:dPt>
          <c:val>
            <c:numRef>
              <c:f>Group!$AD$16:$AD$21</c:f>
              <c:numCache>
                <c:formatCode>General</c:formatCode>
                <c:ptCount val="6"/>
                <c:pt idx="0">
                  <c:v>100</c:v>
                </c:pt>
                <c:pt idx="1">
                  <c:v>100</c:v>
                </c:pt>
                <c:pt idx="2">
                  <c:v>148.36592596646827</c:v>
                </c:pt>
                <c:pt idx="3">
                  <c:v>100</c:v>
                </c:pt>
                <c:pt idx="4">
                  <c:v>100</c:v>
                </c:pt>
                <c:pt idx="5">
                  <c:v>100</c:v>
                </c:pt>
              </c:numCache>
            </c:numRef>
          </c:val>
          <c:extLst>
            <c:ext xmlns:c16="http://schemas.microsoft.com/office/drawing/2014/chart" uri="{C3380CC4-5D6E-409C-BE32-E72D297353CC}">
              <c16:uniqueId val="{00000004-15E6-47F0-8D75-0D3C8304A43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15E6-47F0-8D75-0D3C8304A43E}"/>
              </c:ext>
            </c:extLst>
          </c:dPt>
          <c:val>
            <c:numRef>
              <c:f>Group!$AE$16:$AE$21</c:f>
              <c:numCache>
                <c:formatCode>General</c:formatCode>
                <c:ptCount val="6"/>
                <c:pt idx="0">
                  <c:v>100</c:v>
                </c:pt>
                <c:pt idx="1">
                  <c:v>100</c:v>
                </c:pt>
                <c:pt idx="2">
                  <c:v>100</c:v>
                </c:pt>
                <c:pt idx="3">
                  <c:v>110.20525291489282</c:v>
                </c:pt>
                <c:pt idx="4">
                  <c:v>100</c:v>
                </c:pt>
                <c:pt idx="5">
                  <c:v>100</c:v>
                </c:pt>
              </c:numCache>
            </c:numRef>
          </c:val>
          <c:extLst>
            <c:ext xmlns:c16="http://schemas.microsoft.com/office/drawing/2014/chart" uri="{C3380CC4-5D6E-409C-BE32-E72D297353CC}">
              <c16:uniqueId val="{00000006-15E6-47F0-8D75-0D3C8304A43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15E6-47F0-8D75-0D3C8304A43E}"/>
              </c:ext>
            </c:extLst>
          </c:dPt>
          <c:val>
            <c:numRef>
              <c:f>Group!$AF$16:$AF$21</c:f>
              <c:numCache>
                <c:formatCode>General</c:formatCode>
                <c:ptCount val="6"/>
                <c:pt idx="0">
                  <c:v>100</c:v>
                </c:pt>
                <c:pt idx="1">
                  <c:v>100</c:v>
                </c:pt>
                <c:pt idx="2">
                  <c:v>100</c:v>
                </c:pt>
                <c:pt idx="3">
                  <c:v>100</c:v>
                </c:pt>
                <c:pt idx="4">
                  <c:v>3.5941822253805578</c:v>
                </c:pt>
                <c:pt idx="5">
                  <c:v>100</c:v>
                </c:pt>
              </c:numCache>
            </c:numRef>
          </c:val>
          <c:extLst>
            <c:ext xmlns:c16="http://schemas.microsoft.com/office/drawing/2014/chart" uri="{C3380CC4-5D6E-409C-BE32-E72D297353CC}">
              <c16:uniqueId val="{00000008-15E6-47F0-8D75-0D3C8304A43E}"/>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23.786674162030589</c:v>
                </c:pt>
              </c:numCache>
            </c:numRef>
          </c:val>
          <c:extLst>
            <c:ext xmlns:c16="http://schemas.microsoft.com/office/drawing/2014/chart" uri="{C3380CC4-5D6E-409C-BE32-E72D297353CC}">
              <c16:uniqueId val="{00000009-15E6-47F0-8D75-0D3C8304A43E}"/>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B3A9-479B-8E9F-C41BB4204A72}"/>
              </c:ext>
            </c:extLst>
          </c:dPt>
          <c:val>
            <c:numRef>
              <c:f>Type!$Z$16:$Z$44</c:f>
              <c:numCache>
                <c:formatCode>General</c:formatCode>
                <c:ptCount val="29"/>
                <c:pt idx="0">
                  <c:v>137.47563378246235</c:v>
                </c:pt>
                <c:pt idx="1">
                  <c:v>308.99669315726845</c:v>
                </c:pt>
                <c:pt idx="2">
                  <c:v>41.777412181927659</c:v>
                </c:pt>
                <c:pt idx="3">
                  <c:v>128.40835786166951</c:v>
                </c:pt>
                <c:pt idx="4">
                  <c:v>181.23481521438532</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B3A9-479B-8E9F-C41BB4204A72}"/>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B3A9-479B-8E9F-C41BB4204A72}"/>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B3A9-479B-8E9F-C41BB4204A72}"/>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B3A9-479B-8E9F-C41BB4204A72}"/>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B3A9-479B-8E9F-C41BB4204A72}"/>
              </c:ext>
            </c:extLst>
          </c:dPt>
          <c:val>
            <c:numRef>
              <c:f>Type!$AA$16:$AA$44</c:f>
              <c:numCache>
                <c:formatCode>General</c:formatCode>
                <c:ptCount val="29"/>
                <c:pt idx="0">
                  <c:v>100</c:v>
                </c:pt>
                <c:pt idx="1">
                  <c:v>100</c:v>
                </c:pt>
                <c:pt idx="2">
                  <c:v>100</c:v>
                </c:pt>
                <c:pt idx="3">
                  <c:v>100</c:v>
                </c:pt>
                <c:pt idx="4">
                  <c:v>100</c:v>
                </c:pt>
                <c:pt idx="5">
                  <c:v>408.22898589454223</c:v>
                </c:pt>
                <c:pt idx="6">
                  <c:v>11.909687013265806</c:v>
                </c:pt>
                <c:pt idx="7">
                  <c:v>179.74093214456261</c:v>
                </c:pt>
                <c:pt idx="8">
                  <c:v>183.80969894549048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B3A9-479B-8E9F-C41BB4204A72}"/>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B3A9-479B-8E9F-C41BB4204A72}"/>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266.32616409812005</c:v>
                </c:pt>
                <c:pt idx="10">
                  <c:v>223.23570718636455</c:v>
                </c:pt>
                <c:pt idx="11">
                  <c:v>22.267273362914018</c:v>
                </c:pt>
                <c:pt idx="12">
                  <c:v>66.227525570996875</c:v>
                </c:pt>
                <c:pt idx="13">
                  <c:v>148.73562340564982</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B3A9-479B-8E9F-C41BB4204A72}"/>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B3A9-479B-8E9F-C41BB4204A72}"/>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77.899511726222286</c:v>
                </c:pt>
                <c:pt idx="15">
                  <c:v>290.21050785640853</c:v>
                </c:pt>
                <c:pt idx="16">
                  <c:v>53.316035356964818</c:v>
                </c:pt>
                <c:pt idx="17">
                  <c:v>118.32436203181851</c:v>
                </c:pt>
                <c:pt idx="18">
                  <c:v>76.177569225282156</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B3A9-479B-8E9F-C41BB4204A72}"/>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B3A9-479B-8E9F-C41BB4204A72}"/>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11.012260070429802</c:v>
                </c:pt>
                <c:pt idx="21">
                  <c:v>3.7595409622989422</c:v>
                </c:pt>
                <c:pt idx="22">
                  <c:v>6.1195763521689166</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B3A9-479B-8E9F-C41BB4204A72}"/>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B3A9-479B-8E9F-C41BB4204A72}"/>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44.081726428717232</c:v>
                </c:pt>
                <c:pt idx="28">
                  <c:v>0</c:v>
                </c:pt>
              </c:numCache>
            </c:numRef>
          </c:val>
          <c:extLst>
            <c:ext xmlns:c16="http://schemas.microsoft.com/office/drawing/2014/chart" uri="{C3380CC4-5D6E-409C-BE32-E72D297353CC}">
              <c16:uniqueId val="{00000013-B3A9-479B-8E9F-C41BB4204A72}"/>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07D9-4A2C-876D-BE98C9DB2BD2}"/>
              </c:ext>
            </c:extLst>
          </c:dPt>
          <c:dPt>
            <c:idx val="1"/>
            <c:bubble3D val="0"/>
            <c:extLst>
              <c:ext xmlns:c16="http://schemas.microsoft.com/office/drawing/2014/chart" uri="{C3380CC4-5D6E-409C-BE32-E72D297353CC}">
                <c16:uniqueId val="{00000001-07D9-4A2C-876D-BE98C9DB2BD2}"/>
              </c:ext>
            </c:extLst>
          </c:dPt>
          <c:dPt>
            <c:idx val="2"/>
            <c:bubble3D val="0"/>
            <c:extLst>
              <c:ext xmlns:c16="http://schemas.microsoft.com/office/drawing/2014/chart" uri="{C3380CC4-5D6E-409C-BE32-E72D297353CC}">
                <c16:uniqueId val="{00000002-07D9-4A2C-876D-BE98C9DB2BD2}"/>
              </c:ext>
            </c:extLst>
          </c:dPt>
          <c:dPt>
            <c:idx val="3"/>
            <c:bubble3D val="0"/>
            <c:extLst>
              <c:ext xmlns:c16="http://schemas.microsoft.com/office/drawing/2014/chart" uri="{C3380CC4-5D6E-409C-BE32-E72D297353CC}">
                <c16:uniqueId val="{00000003-07D9-4A2C-876D-BE98C9DB2BD2}"/>
              </c:ext>
            </c:extLst>
          </c:dPt>
          <c:dPt>
            <c:idx val="4"/>
            <c:bubble3D val="0"/>
            <c:extLst>
              <c:ext xmlns:c16="http://schemas.microsoft.com/office/drawing/2014/chart" uri="{C3380CC4-5D6E-409C-BE32-E72D297353CC}">
                <c16:uniqueId val="{00000004-07D9-4A2C-876D-BE98C9DB2BD2}"/>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07D9-4A2C-876D-BE98C9DB2BD2}"/>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07D9-4A2C-876D-BE98C9DB2BD2}"/>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07D9-4A2C-876D-BE98C9DB2BD2}"/>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07D9-4A2C-876D-BE98C9DB2BD2}"/>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07D9-4A2C-876D-BE98C9DB2BD2}"/>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07D9-4A2C-876D-BE98C9DB2BD2}"/>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07D9-4A2C-876D-BE98C9DB2BD2}"/>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07D9-4A2C-876D-BE98C9DB2BD2}"/>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07D9-4A2C-876D-BE98C9DB2BD2}"/>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07D9-4A2C-876D-BE98C9DB2BD2}"/>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07D9-4A2C-876D-BE98C9DB2BD2}"/>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07D9-4A2C-876D-BE98C9DB2BD2}"/>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07D9-4A2C-876D-BE98C9DB2BD2}"/>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07D9-4A2C-876D-BE98C9DB2BD2}"/>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07D9-4A2C-876D-BE98C9DB2BD2}"/>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07D9-4A2C-876D-BE98C9DB2BD2}"/>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07D9-4A2C-876D-BE98C9DB2BD2}"/>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07D9-4A2C-876D-BE98C9DB2BD2}"/>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07D9-4A2C-876D-BE98C9DB2BD2}"/>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07D9-4A2C-876D-BE98C9DB2BD2}"/>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07D9-4A2C-876D-BE98C9DB2BD2}"/>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07D9-4A2C-876D-BE98C9DB2BD2}"/>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07D9-4A2C-876D-BE98C9DB2BD2}"/>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07D9-4A2C-876D-BE98C9DB2BD2}"/>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07D9-4A2C-876D-BE98C9DB2BD2}"/>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07D9-4A2C-876D-BE98C9DB2BD2}"/>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07D9-4A2C-876D-BE98C9DB2BD2}"/>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07D9-4A2C-876D-BE98C9DB2BD2}"/>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07D9-4A2C-876D-BE98C9DB2BD2}"/>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07D9-4A2C-876D-BE98C9DB2BD2}"/>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07D9-4A2C-876D-BE98C9DB2BD2}"/>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07D9-4A2C-876D-BE98C9DB2BD2}"/>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07D9-4A2C-876D-BE98C9DB2BD2}"/>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07D9-4A2C-876D-BE98C9DB2BD2}"/>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07D9-4A2C-876D-BE98C9DB2BD2}"/>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07D9-4A2C-876D-BE98C9DB2BD2}"/>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07D9-4A2C-876D-BE98C9DB2BD2}"/>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07D9-4A2C-876D-BE98C9DB2BD2}"/>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07D9-4A2C-876D-BE98C9DB2BD2}"/>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07D9-4A2C-876D-BE98C9DB2BD2}"/>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07D9-4A2C-876D-BE98C9DB2BD2}"/>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07D9-4A2C-876D-BE98C9DB2BD2}"/>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07D9-4A2C-876D-BE98C9DB2BD2}"/>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07D9-4A2C-876D-BE98C9DB2BD2}"/>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07D9-4A2C-876D-BE98C9DB2BD2}"/>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1.8376722817764166</c:v>
                </c:pt>
                <c:pt idx="1">
                  <c:v>14.4941897126385</c:v>
                </c:pt>
                <c:pt idx="2">
                  <c:v>0.5314836501216107</c:v>
                </c:pt>
                <c:pt idx="3">
                  <c:v>1.0719754977029097</c:v>
                </c:pt>
                <c:pt idx="4">
                  <c:v>2.0808936131880009</c:v>
                </c:pt>
                <c:pt idx="5">
                  <c:v>9.9090172056571468</c:v>
                </c:pt>
                <c:pt idx="6">
                  <c:v>0.15313935681470139</c:v>
                </c:pt>
                <c:pt idx="7">
                  <c:v>4.8283938383929375</c:v>
                </c:pt>
                <c:pt idx="8">
                  <c:v>9.990090982794344</c:v>
                </c:pt>
                <c:pt idx="9">
                  <c:v>6.4588775785965229</c:v>
                </c:pt>
                <c:pt idx="10">
                  <c:v>7.5578776686784979</c:v>
                </c:pt>
                <c:pt idx="11">
                  <c:v>0.55850824250067566</c:v>
                </c:pt>
                <c:pt idx="12">
                  <c:v>1.8106476893973515</c:v>
                </c:pt>
                <c:pt idx="13">
                  <c:v>5.1977299342401579</c:v>
                </c:pt>
                <c:pt idx="14">
                  <c:v>4.2338528060535081</c:v>
                </c:pt>
                <c:pt idx="15">
                  <c:v>11.305287811908837</c:v>
                </c:pt>
                <c:pt idx="16">
                  <c:v>3.3960904423024956</c:v>
                </c:pt>
                <c:pt idx="17">
                  <c:v>8.1073777137194849</c:v>
                </c:pt>
                <c:pt idx="18">
                  <c:v>4.9004594180704446</c:v>
                </c:pt>
                <c:pt idx="19">
                  <c:v>0</c:v>
                </c:pt>
                <c:pt idx="20">
                  <c:v>0.61255742725880558</c:v>
                </c:pt>
                <c:pt idx="21">
                  <c:v>0.22520493649220791</c:v>
                </c:pt>
                <c:pt idx="22">
                  <c:v>0.37834429330690933</c:v>
                </c:pt>
                <c:pt idx="23">
                  <c:v>0</c:v>
                </c:pt>
                <c:pt idx="24">
                  <c:v>0</c:v>
                </c:pt>
              </c:numCache>
            </c:numRef>
          </c:xVal>
          <c:yVal>
            <c:numRef>
              <c:f>'Customer View Chart'!$X$17:$X$41</c:f>
              <c:numCache>
                <c:formatCode>General</c:formatCode>
                <c:ptCount val="25"/>
                <c:pt idx="0">
                  <c:v>137.47563378246235</c:v>
                </c:pt>
                <c:pt idx="1">
                  <c:v>300</c:v>
                </c:pt>
                <c:pt idx="2">
                  <c:v>41.777412181927659</c:v>
                </c:pt>
                <c:pt idx="3">
                  <c:v>128.40835786166951</c:v>
                </c:pt>
                <c:pt idx="4">
                  <c:v>181.23481521438532</c:v>
                </c:pt>
                <c:pt idx="5">
                  <c:v>300</c:v>
                </c:pt>
                <c:pt idx="6">
                  <c:v>11.909687013265806</c:v>
                </c:pt>
                <c:pt idx="7">
                  <c:v>179.74093214456261</c:v>
                </c:pt>
                <c:pt idx="8">
                  <c:v>183.80969894549048</c:v>
                </c:pt>
                <c:pt idx="9">
                  <c:v>266.32616409812005</c:v>
                </c:pt>
                <c:pt idx="10">
                  <c:v>223.23570718636455</c:v>
                </c:pt>
                <c:pt idx="11">
                  <c:v>22.267273362914018</c:v>
                </c:pt>
                <c:pt idx="12">
                  <c:v>66.227525570996875</c:v>
                </c:pt>
                <c:pt idx="13">
                  <c:v>148.73562340564982</c:v>
                </c:pt>
                <c:pt idx="14">
                  <c:v>77.899511726222286</c:v>
                </c:pt>
                <c:pt idx="15">
                  <c:v>290.21050785640853</c:v>
                </c:pt>
                <c:pt idx="16">
                  <c:v>53.316035356964818</c:v>
                </c:pt>
                <c:pt idx="17">
                  <c:v>118.32436203181851</c:v>
                </c:pt>
                <c:pt idx="18">
                  <c:v>76.177569225282156</c:v>
                </c:pt>
                <c:pt idx="19">
                  <c:v>0</c:v>
                </c:pt>
                <c:pt idx="20">
                  <c:v>11.012260070429802</c:v>
                </c:pt>
                <c:pt idx="21">
                  <c:v>3.7595409622989422</c:v>
                </c:pt>
                <c:pt idx="22">
                  <c:v>6.1195763521689166</c:v>
                </c:pt>
                <c:pt idx="23">
                  <c:v>0</c:v>
                </c:pt>
                <c:pt idx="24">
                  <c:v>0</c:v>
                </c:pt>
              </c:numCache>
            </c:numRef>
          </c:yVal>
          <c:smooth val="0"/>
          <c:extLst>
            <c:ext xmlns:c16="http://schemas.microsoft.com/office/drawing/2014/chart" uri="{C3380CC4-5D6E-409C-BE32-E72D297353CC}">
              <c16:uniqueId val="{00000019-07D9-4A2C-876D-BE98C9DB2BD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107.27654104770048</c:v>
                </c:pt>
                <c:pt idx="1">
                  <c:v>103.63754980226064</c:v>
                </c:pt>
                <c:pt idx="2">
                  <c:v>104.49301784277625</c:v>
                </c:pt>
                <c:pt idx="3">
                  <c:v>107.89125090246465</c:v>
                </c:pt>
                <c:pt idx="4">
                  <c:v>100.55082670214503</c:v>
                </c:pt>
                <c:pt idx="5">
                  <c:v>95.32327855651944</c:v>
                </c:pt>
                <c:pt idx="6">
                  <c:v>93.43893348359839</c:v>
                </c:pt>
                <c:pt idx="7">
                  <c:v>91.058308676989483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0A2C-4B47-B295-02D6F69E149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58C73688-0343-4E1C-8B11-C12A141C7003}"/>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F2655AF4-1284-4250-836E-9B10F4C6D2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38FE9755-FB00-4B62-8C4F-05AC00B4B4E9}"/>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EAB09FA5-24EA-4884-B987-28F2B78698D5}"/>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B6E06E2C-02EA-4881-BED6-523011177B1A}"/>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0F0DDB0B-94F5-4F51-8C6E-F3ED58C7F81B}"/>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6D96C0E3-DA41-488F-9C0A-63405A5A98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43BBA923-0D1B-4657-8C02-31BCE675E7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355A449C-30E3-46AD-AC9D-F90B26CD22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9FF79A21-63D9-4E78-941B-43A6501F1789}"/>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7A1B4368-46C6-4CA3-B3D9-75488CBF52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56D4AE9B-8234-4847-A1A4-3908277878EC}"/>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2E1FEC10-8C07-1651-231F-1308E7A8728F}"/>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FA19E045-C845-5D58-2053-B1309C2E4B5F}"/>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115C79F6-148F-F550-6E1A-E1AFDB01CB9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50F5E35-87C6-7DC4-D9E6-591378BF93B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E729A940-A743-A511-C9FE-A3808C5AEF0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180D2A17-078A-F734-4889-808B0ED091C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F33E1952-DD99-4CCA-555F-CBCB487FA0D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1E781968-93D5-6587-CB59-392C603164D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BF535480-B426-42F4-9A95-C891687B2FEF}"/>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549C2C02-A3CE-4F9F-A5FE-D8FAE5EB6DF0}"/>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3534B1FD-39FD-4AEC-992B-03251C7C9C62}"/>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46F64AC4-EE7F-412E-97AF-97597CEEED67}"/>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4AFBD9C-4E2B-44D7-8CCB-3F4EBDFC82F8}"/>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5F50A22-7259-4E2F-B774-A5CB6D572713}"/>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89B5B8FD-FCBA-4080-BD87-CC578CECA098}"/>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32A87CE9-0FEB-430C-A3E2-085324D5171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6432E6E1-24B6-487F-AC90-5667995A1FE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A9EB07E4-88B0-4824-A5D5-02D0C42D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8B69937-6D62-4E66-B86F-DE24B4CCC1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5A8D5A26-F375-43EF-96B4-3A98A31B4A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36DFDC9F-E787-40FB-9DA8-C3A2429C1B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C5A990B1-FDB9-443C-A526-0769681798C2}"/>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D02FABA0-D833-A8A9-CB76-CB3246B9BDB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32FE7284-8B5E-C8C4-A580-3C0E6664D00D}"/>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E1CA1EAA-0F1D-34AE-38DB-C3C93F8B425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0381F369-72E1-76E3-65E9-46A3334FC43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7853CCC5-3360-2195-5473-32184310C05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5DFE07F6-90F8-522A-C29A-49E98C43424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315451B-C550-411E-396F-88899D9395F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A4FC06D-D0C6-D992-D4AA-E2534C8D469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8C917A74-8BDA-49A6-B355-CA5F354E6F6F}"/>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A10BC90C-2288-49B5-8AD7-7553A3C4BB02}"/>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8F350B88-E086-4275-8EAB-2E1171EAF63C}"/>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9831DA7E-AAFF-4B55-AA60-C8FE2C5BE1CE}"/>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B7DC265D-A283-45BC-9365-BCD2AF1FFC54}"/>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35DDF659-19A2-431E-9E0C-0A15EAEC2863}"/>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800ED271-E57D-48A0-B041-B3B57EE33014}"/>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C025D885-19F1-4930-84B7-25FED76D76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11CBC527-70B2-4CE6-9383-653F2064E917}"/>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E7D5989A-5F9F-4C79-B3BA-BA2C18141C88}"/>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0094B563-AF64-42D6-8081-AD8E8885F688}"/>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1DA81888-B0FF-482F-B4E0-D7B1A86953CE}"/>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CB0E8906-D35D-4CE6-A0B6-61E316F60794}"/>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F9C4A794-6796-477F-8257-BBB3F02D9C94}"/>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60E7C20E-F0F4-4ED0-88B5-288AC694FC24}"/>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FC237024-B5B5-48CA-911F-1A8B5B830B57}"/>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3C4D5570-9CD2-4024-8A3A-9283716F810A}"/>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54BF30DD-3069-4686-AF8A-A73F0AB9F197}"/>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C7CADED6-5B47-49F0-9F89-CC875F851AAA}"/>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B34EDA9D-B891-456F-BE4A-784022A74BA7}"/>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A1B40EF7-0C60-4ADB-A08F-BC173CA18BA3}"/>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14AA5518-AB2A-400D-95ED-E6D9C8F42EEC}"/>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9FF23AAB-B917-43C0-B025-353FF27CD35D}"/>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AD124F23-3FE5-4EE5-946D-CF7B7721F6A0}"/>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446CFB92-9F45-4D3C-8294-FD40982426EE}"/>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559633B4-E2E8-40FE-BEF2-0912EC419EAD}"/>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336771B8-6AD7-4A33-903C-A211D18B2328}"/>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8E7E7B63-94DA-4EA8-A786-71DB130F10D7}"/>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5A4C87DF-E181-48C1-ABEF-281D37E402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AE32D80A-3159-4168-8169-ABBFCB62AA75}"/>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64EC0D39-BE3B-49A3-B26B-4D89B3FAC738}"/>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3214EEBE-BF03-4148-94EE-4C64048F3911}"/>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6EF85A6E-A47A-4017-94BF-F547BED47F18}"/>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C3300EF8-9980-425E-B3EB-C944E9DC22FD}"/>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222D8216-CA2B-46D1-B172-B6A08D4EB729}"/>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0F105992-8C8A-4768-9001-8358D41BD5F2}"/>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E2ACFA41-D5A1-4231-9148-7E41652920DD}"/>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08D1C9B5-C9A6-4A0A-B74A-5F7EC4C33AAD}"/>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43172882-05F1-4E76-BD1D-093D74E256D3}"/>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BA0D0CBC-CCDF-47CF-A892-CA6661B3F8C7}"/>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DB6CC3EF-C4CF-4B12-8BAE-21E172DC4689}"/>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D1A486DA-A949-4FD6-90CF-51E8A14D3E25}"/>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4A82824A-834F-4241-A5C4-267EC116CD12}"/>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4EF80AE9-C33C-4830-B20D-3D3501D60754}"/>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CA0F30B2-0496-44F1-A910-313741453BCC}"/>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6152D57C-BD7E-4CFE-8D91-84DC7A13FC22}"/>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FA6B5E94-AAD5-40D7-BF28-C7F60DEC1287}"/>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E3CA3E19-E0C6-46F8-8BDD-8E7061E2D9B9}"/>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B1E021A0-6295-4361-B457-C34041EAF76A}"/>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380A5E35-29A3-4BB0-B068-548887669B35}"/>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5132E28C-AB63-47B5-8476-B83761E81D5F}"/>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FD826AF0-DB0C-44C9-8493-D1ED9C15064F}"/>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0B644859-C7F6-4FAF-B0BD-F982CC6B7AE5}"/>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500C3E98-CC4E-40FB-A73C-B43432A07F30}"/>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2FA0CA57-D5C3-441A-ABFD-2DBB03F8608B}"/>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D07279EE-A46C-419D-9D76-550FE8F9D03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F69C261E-03AE-42FE-9F11-C12614630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14A369EC-3107-4AAE-9902-3CD0AA728650}"/>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FFA5F3C8-34BA-4E01-8DD0-96490F2B9251}"/>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B3280DD1-270F-437D-AB3F-1644EE3620B2}"/>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57601839-2974-4F20-891A-FEA0275D2AF5}"/>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36C03563-B86E-4FFF-BEA9-87D0CCB97340}"/>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A08D894E-4D14-4592-848B-CD0FD0CED09B}"/>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F4318C93-152B-4D8A-B395-389DEB5DBE69}"/>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85B36372-13D6-451F-B186-1C9D92E3E115}"/>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1E66C49F-018B-8AB0-6CDA-203D048A2650}"/>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04322C7B-E592-4D89-54D4-11E3A76D9A98}"/>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949BAAD4-8E03-1A59-6773-3F8D78565A42}"/>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E8C3B114-F554-E3B6-6AE8-C23233127F85}"/>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854FDE3-9EC1-F4E7-8831-BB2982943377}"/>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E0BE9F79-73F6-88A9-27CC-855525D273AB}"/>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C0EA7C39-5072-CBEA-3722-0F903298F0CD}"/>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A0DDE340-5107-4971-D017-92F3643B0584}"/>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4D1F9A7B-6597-4BF7-A160-A9D594C2D323}"/>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99C37B82-4FE6-A960-12A1-220D8631E5D7}"/>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5722C67B-1B84-BA0F-CDB9-8FE6B34AC1B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72DD7E68-537C-6782-8B6C-E8C08EA0FCF8}"/>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B712C359-09CA-FF22-5B7C-0E56B0BFAC59}"/>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DC37D7AE-FDCF-CB09-C21E-F3675A136E5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5AD623F3-1A6B-DB1B-96DE-16A3D152328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836CC214-6A91-91F2-7FBD-9DC726912DB1}"/>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B6DA33B2-F583-7AD2-5B5D-F1657F3E8673}"/>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6C32308F-7277-8AF8-E13E-41D47EC2AEE6}"/>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8B927B0C-BC7A-3286-5459-E145FAFDDB4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F95CA855-5220-4C08-8D15-0BC6EA6686A1}"/>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B846CDB2-AF31-47D0-A194-383E7E8F8558}"/>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01615FCB-44F6-4751-8E72-D035FD8AF602}"/>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F420D9E9-0A3E-4212-8240-BFE69F6BA128}"/>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608C08BF-C79E-4690-9425-DD8693EF02B0}"/>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825FA540-6975-4A99-8452-F41A5B303748}"/>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271B28A3-A1CA-43A3-AB6D-8CFFB4088D0A}"/>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2D7080E0-DD10-41FA-9B22-C3ED6D299370}"/>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9A6C9B1B-A148-4177-8A3C-E662F915043C}"/>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532849F3-59E8-4994-9F4A-B7E611E2516A}"/>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409FD155-D3D5-A932-635A-D48DDC868BD3}"/>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2A472665-8ABF-4029-1A9D-DD1B459EB537}"/>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FB8D2E8D-04E9-7180-38C0-C41EF944E86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B98785D6-B79C-980C-A4ED-5DF79DF35A50}"/>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810B3BAF-F9A9-F2A5-320A-798C6172176E}"/>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DB693B17-460F-470B-AE3B-2EA46117FD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AC1B4557-1EFB-44A6-8F14-00BDBF8036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F2AE6460-E468-4103-A4C6-3CA0D1C32A8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DFB704AA-91F3-4B1D-89BB-48BD19C64C3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1DDA7D65-DFFD-4ED6-86B1-E2E0B452949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40E4F26C-ADF0-4F6C-BED7-87A785D760C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8C0DBEF6-077A-49A3-B0D4-4D906CF4015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B480B928-7972-420F-ADC0-B9C6352B4D8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32AB7BCD-DE05-45E0-94A4-A541111913E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7D7CF8C5-092D-4D73-BCC8-FE134623DAA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1A19CD6E-47C4-43A4-AB6E-8425DC16356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1C04E06F-CBAB-407E-88F0-3E83A827275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38E6CDD6-32A9-4E32-82FA-70B490B18C2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1F0D9B6F-52C6-4552-A350-3F1C0C11676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25FC5E24-92B9-4D99-9FED-1A1668CFE60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CD469ECC-7F53-4EDA-8919-AAFC0D0A809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EA62D862-67E7-400A-9AA0-EE976E8774F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6C34B4DE-C3EF-4977-ACE3-C96EF3463D34}"/>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B8876FE8-F3EE-48F5-84F0-CC2427332CA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33950A62-79F0-4BC8-AF69-CD3C28B9E53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BCA29EBC-AA82-4D86-83B5-EAB829A17E5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7C47C6EC-74DD-487F-88C4-35ED4986358D}"/>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84052AE1-7AC2-4F2E-92F4-72BA1BA5B9CD}"/>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1EFB9E5C-6DBB-443A-B889-9C7FBF4E212D}"/>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85C37F9E-5E94-4D54-826A-3BA16361E1BC}"/>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77A8A1B7-C344-4D73-A3F8-3F71C40E20B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7A221A8C-6F7F-4CFF-82FE-E6CF97C11016}"/>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73952B88-6843-9D8E-00B3-7015DA64051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79BE5542-FA3D-C506-1B9F-733A8518AB2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BB3E96D2-0855-E091-79DE-173A79986361}"/>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725E1A50-0825-1799-2482-4EAC1E473AB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D7FAEDF3-F2FC-37B2-5283-1CBE9C8F0CB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FDAB2D2E-EA2A-C9E8-1761-DCCF8F0A080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2858627E-C865-403A-84AB-98EE61BB4E7F}"/>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0F9AEBF1-30C7-5F6F-699C-81C071D64D0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9B12C6BB-B77B-7F30-A588-8F568F56D63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3ADB082C-05F6-88EF-1E85-AC7CE7158EA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41030FE0-E9F3-18D6-03C4-6232F836C7C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13BFB9F4-DD86-68B2-5B3D-E91DF74423B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27E5AD6A-579E-96D8-E835-51ABA2BCBA9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7735A38C-C527-4C95-9E83-0580D841165C}"/>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95B42517-547F-29F4-27DC-1363B1B2B59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2C9B46EA-D3F3-B288-B4D9-CC618557DE01}"/>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1370F71F-45B1-EE03-5CDB-C38F418FA25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4FF21628-428C-4DE5-270F-AB00E4F175F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FCEBD9BB-1B26-022D-2EE3-70636BAD314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6DCD30D5-B86D-B679-54AF-F47F18E6FC5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C7C9C394-8CD5-F15D-F181-69AEE8E9070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16559F7A-6FC0-0FA5-44C2-3EDA92FAFF7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07F603EE-302A-4E29-8E79-56D14717CA7C}"/>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EA5C085B-2D28-4F00-D68F-EE7B66FF184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2E1120A9-A245-A006-A4CC-8EEC64647AC8}"/>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44DDE712-11A8-CDB4-12D6-C9434986979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E79B9144-26C6-0436-156D-C22A4B48CA1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E73147FB-34F2-C5B1-F5B5-6CFE0A00C19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4FF2D4FF-A4BE-FB14-7E88-71FFE23E3AD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B0157F0A-039F-4883-8F6C-705CC3F5E1B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1F385841-B7D9-43AA-1926-F23B2549257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66CB2EDB5E7511F1.xlsx" TargetMode="External"/><Relationship Id="rId1" Type="http://schemas.openxmlformats.org/officeDocument/2006/relationships/externalLinkPath" Target="file:///C:\Users\1340386\AppData\Local\Temp\IWB66CB2EDB5E75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20.016214755427438</v>
          </cell>
          <cell r="Y16">
            <v>9.2826247070639436</v>
          </cell>
          <cell r="AB16">
            <v>215.63098139899361</v>
          </cell>
          <cell r="AC16">
            <v>100</v>
          </cell>
          <cell r="AD16">
            <v>100</v>
          </cell>
          <cell r="AE16">
            <v>100</v>
          </cell>
          <cell r="AF16">
            <v>100</v>
          </cell>
          <cell r="AG16">
            <v>100</v>
          </cell>
        </row>
        <row r="17">
          <cell r="W17" t="str">
            <v>2. Multiple Concerns</v>
          </cell>
          <cell r="X17">
            <v>24.880641383659132</v>
          </cell>
          <cell r="Y17">
            <v>11.834482758620691</v>
          </cell>
          <cell r="AB17">
            <v>100</v>
          </cell>
          <cell r="AC17">
            <v>210.23851985026653</v>
          </cell>
          <cell r="AD17">
            <v>100</v>
          </cell>
          <cell r="AE17">
            <v>100</v>
          </cell>
          <cell r="AF17">
            <v>100</v>
          </cell>
          <cell r="AG17">
            <v>100</v>
          </cell>
        </row>
        <row r="18">
          <cell r="W18" t="str">
            <v>3. Unhealthy Traits</v>
          </cell>
          <cell r="X18">
            <v>21.583641113413208</v>
          </cell>
          <cell r="Y18">
            <v>14.547572815533979</v>
          </cell>
          <cell r="AB18">
            <v>100</v>
          </cell>
          <cell r="AC18">
            <v>100</v>
          </cell>
          <cell r="AD18">
            <v>148.36592596646827</v>
          </cell>
          <cell r="AE18">
            <v>100</v>
          </cell>
          <cell r="AF18">
            <v>100</v>
          </cell>
          <cell r="AG18">
            <v>100</v>
          </cell>
        </row>
        <row r="19">
          <cell r="W19" t="str">
            <v>4. Healthy Behaviours</v>
          </cell>
          <cell r="X19">
            <v>31.943068192054767</v>
          </cell>
          <cell r="Y19">
            <v>28.985068630733181</v>
          </cell>
          <cell r="AB19">
            <v>100</v>
          </cell>
          <cell r="AC19">
            <v>100</v>
          </cell>
          <cell r="AD19">
            <v>100</v>
          </cell>
          <cell r="AE19">
            <v>110.20525291489282</v>
          </cell>
          <cell r="AF19">
            <v>100</v>
          </cell>
          <cell r="AG19">
            <v>100</v>
          </cell>
        </row>
        <row r="20">
          <cell r="W20" t="str">
            <v>5. Fit and Well</v>
          </cell>
          <cell r="X20">
            <v>1.2161066570579229</v>
          </cell>
          <cell r="Y20">
            <v>33.835420154000666</v>
          </cell>
          <cell r="AB20">
            <v>100</v>
          </cell>
          <cell r="AC20">
            <v>100</v>
          </cell>
          <cell r="AD20">
            <v>100</v>
          </cell>
          <cell r="AE20">
            <v>100</v>
          </cell>
          <cell r="AF20">
            <v>3.5941822253805578</v>
          </cell>
          <cell r="AG20">
            <v>100</v>
          </cell>
        </row>
        <row r="21">
          <cell r="W21" t="str">
            <v>7. Not Private Households</v>
          </cell>
          <cell r="X21">
            <v>0.36032789838753265</v>
          </cell>
          <cell r="Y21">
            <v>1.5148309340475392</v>
          </cell>
          <cell r="AB21">
            <v>100</v>
          </cell>
          <cell r="AC21">
            <v>100</v>
          </cell>
          <cell r="AD21">
            <v>100</v>
          </cell>
          <cell r="AE21">
            <v>100</v>
          </cell>
          <cell r="AF21">
            <v>100</v>
          </cell>
          <cell r="AG21">
            <v>23.786674162030589</v>
          </cell>
        </row>
      </sheetData>
      <sheetData sheetId="1">
        <row r="16">
          <cell r="Z16">
            <v>137.47563378246235</v>
          </cell>
          <cell r="AA16">
            <v>100</v>
          </cell>
          <cell r="AB16">
            <v>100</v>
          </cell>
          <cell r="AC16">
            <v>100</v>
          </cell>
          <cell r="AD16">
            <v>100</v>
          </cell>
          <cell r="AE16">
            <v>100</v>
          </cell>
        </row>
        <row r="17">
          <cell r="Z17">
            <v>308.99669315726845</v>
          </cell>
          <cell r="AA17">
            <v>100</v>
          </cell>
          <cell r="AB17">
            <v>100</v>
          </cell>
          <cell r="AC17">
            <v>100</v>
          </cell>
          <cell r="AD17">
            <v>100</v>
          </cell>
          <cell r="AE17">
            <v>100</v>
          </cell>
        </row>
        <row r="18">
          <cell r="Z18">
            <v>41.777412181927659</v>
          </cell>
          <cell r="AA18">
            <v>100</v>
          </cell>
          <cell r="AB18">
            <v>100</v>
          </cell>
          <cell r="AC18">
            <v>100</v>
          </cell>
          <cell r="AD18">
            <v>100</v>
          </cell>
          <cell r="AE18">
            <v>100</v>
          </cell>
        </row>
        <row r="19">
          <cell r="Z19">
            <v>128.40835786166951</v>
          </cell>
          <cell r="AA19">
            <v>100</v>
          </cell>
          <cell r="AB19">
            <v>100</v>
          </cell>
          <cell r="AC19">
            <v>100</v>
          </cell>
          <cell r="AD19">
            <v>100</v>
          </cell>
          <cell r="AE19">
            <v>100</v>
          </cell>
        </row>
        <row r="20">
          <cell r="Z20">
            <v>181.23481521438532</v>
          </cell>
          <cell r="AA20">
            <v>100</v>
          </cell>
          <cell r="AB20">
            <v>100</v>
          </cell>
          <cell r="AC20">
            <v>100</v>
          </cell>
          <cell r="AD20">
            <v>100</v>
          </cell>
          <cell r="AE20">
            <v>100</v>
          </cell>
        </row>
        <row r="21">
          <cell r="Z21">
            <v>100</v>
          </cell>
          <cell r="AA21">
            <v>408.22898589454223</v>
          </cell>
          <cell r="AB21">
            <v>100</v>
          </cell>
          <cell r="AC21">
            <v>100</v>
          </cell>
          <cell r="AD21">
            <v>100</v>
          </cell>
          <cell r="AE21">
            <v>100</v>
          </cell>
        </row>
        <row r="22">
          <cell r="Z22">
            <v>100</v>
          </cell>
          <cell r="AA22">
            <v>11.909687013265806</v>
          </cell>
          <cell r="AB22">
            <v>100</v>
          </cell>
          <cell r="AC22">
            <v>100</v>
          </cell>
          <cell r="AD22">
            <v>100</v>
          </cell>
          <cell r="AE22">
            <v>100</v>
          </cell>
        </row>
        <row r="23">
          <cell r="Z23">
            <v>100</v>
          </cell>
          <cell r="AA23">
            <v>179.74093214456261</v>
          </cell>
          <cell r="AB23">
            <v>100</v>
          </cell>
          <cell r="AC23">
            <v>100</v>
          </cell>
          <cell r="AD23">
            <v>100</v>
          </cell>
          <cell r="AE23">
            <v>100</v>
          </cell>
        </row>
        <row r="24">
          <cell r="Z24">
            <v>100</v>
          </cell>
          <cell r="AA24">
            <v>183.80969894549048</v>
          </cell>
          <cell r="AB24">
            <v>100</v>
          </cell>
          <cell r="AC24">
            <v>100</v>
          </cell>
          <cell r="AD24">
            <v>100</v>
          </cell>
          <cell r="AE24">
            <v>100</v>
          </cell>
        </row>
        <row r="25">
          <cell r="Z25">
            <v>100</v>
          </cell>
          <cell r="AA25">
            <v>100</v>
          </cell>
          <cell r="AB25">
            <v>266.32616409812005</v>
          </cell>
          <cell r="AC25">
            <v>100</v>
          </cell>
          <cell r="AD25">
            <v>100</v>
          </cell>
          <cell r="AE25">
            <v>100</v>
          </cell>
        </row>
        <row r="26">
          <cell r="Z26">
            <v>100</v>
          </cell>
          <cell r="AA26">
            <v>100</v>
          </cell>
          <cell r="AB26">
            <v>223.23570718636455</v>
          </cell>
          <cell r="AC26">
            <v>100</v>
          </cell>
          <cell r="AD26">
            <v>100</v>
          </cell>
          <cell r="AE26">
            <v>100</v>
          </cell>
        </row>
        <row r="27">
          <cell r="Z27">
            <v>100</v>
          </cell>
          <cell r="AA27">
            <v>100</v>
          </cell>
          <cell r="AB27">
            <v>22.267273362914018</v>
          </cell>
          <cell r="AC27">
            <v>100</v>
          </cell>
          <cell r="AD27">
            <v>100</v>
          </cell>
          <cell r="AE27">
            <v>100</v>
          </cell>
        </row>
        <row r="28">
          <cell r="Z28">
            <v>100</v>
          </cell>
          <cell r="AA28">
            <v>100</v>
          </cell>
          <cell r="AB28">
            <v>66.227525570996875</v>
          </cell>
          <cell r="AC28">
            <v>100</v>
          </cell>
          <cell r="AD28">
            <v>100</v>
          </cell>
          <cell r="AE28">
            <v>100</v>
          </cell>
        </row>
        <row r="29">
          <cell r="Z29">
            <v>100</v>
          </cell>
          <cell r="AA29">
            <v>100</v>
          </cell>
          <cell r="AB29">
            <v>148.73562340564982</v>
          </cell>
          <cell r="AC29">
            <v>100</v>
          </cell>
          <cell r="AD29">
            <v>100</v>
          </cell>
          <cell r="AE29">
            <v>100</v>
          </cell>
        </row>
        <row r="30">
          <cell r="Z30">
            <v>100</v>
          </cell>
          <cell r="AA30">
            <v>100</v>
          </cell>
          <cell r="AB30">
            <v>100</v>
          </cell>
          <cell r="AC30">
            <v>77.899511726222286</v>
          </cell>
          <cell r="AD30">
            <v>100</v>
          </cell>
          <cell r="AE30">
            <v>100</v>
          </cell>
        </row>
        <row r="31">
          <cell r="Z31">
            <v>100</v>
          </cell>
          <cell r="AA31">
            <v>100</v>
          </cell>
          <cell r="AB31">
            <v>100</v>
          </cell>
          <cell r="AC31">
            <v>290.21050785640853</v>
          </cell>
          <cell r="AD31">
            <v>100</v>
          </cell>
          <cell r="AE31">
            <v>100</v>
          </cell>
        </row>
        <row r="32">
          <cell r="Z32">
            <v>100</v>
          </cell>
          <cell r="AA32">
            <v>100</v>
          </cell>
          <cell r="AB32">
            <v>100</v>
          </cell>
          <cell r="AC32">
            <v>53.316035356964818</v>
          </cell>
          <cell r="AD32">
            <v>100</v>
          </cell>
          <cell r="AE32">
            <v>100</v>
          </cell>
        </row>
        <row r="33">
          <cell r="Z33">
            <v>100</v>
          </cell>
          <cell r="AA33">
            <v>100</v>
          </cell>
          <cell r="AB33">
            <v>100</v>
          </cell>
          <cell r="AC33">
            <v>118.32436203181851</v>
          </cell>
          <cell r="AD33">
            <v>100</v>
          </cell>
          <cell r="AE33">
            <v>100</v>
          </cell>
        </row>
        <row r="34">
          <cell r="Z34">
            <v>100</v>
          </cell>
          <cell r="AA34">
            <v>100</v>
          </cell>
          <cell r="AB34">
            <v>100</v>
          </cell>
          <cell r="AC34">
            <v>76.177569225282156</v>
          </cell>
          <cell r="AD34">
            <v>100</v>
          </cell>
          <cell r="AE34">
            <v>100</v>
          </cell>
        </row>
        <row r="35">
          <cell r="Z35">
            <v>100</v>
          </cell>
          <cell r="AA35">
            <v>100</v>
          </cell>
          <cell r="AB35">
            <v>100</v>
          </cell>
          <cell r="AC35">
            <v>100</v>
          </cell>
          <cell r="AD35">
            <v>0</v>
          </cell>
          <cell r="AE35">
            <v>100</v>
          </cell>
        </row>
        <row r="36">
          <cell r="Z36">
            <v>100</v>
          </cell>
          <cell r="AA36">
            <v>100</v>
          </cell>
          <cell r="AB36">
            <v>100</v>
          </cell>
          <cell r="AC36">
            <v>100</v>
          </cell>
          <cell r="AD36">
            <v>11.012260070429802</v>
          </cell>
          <cell r="AE36">
            <v>100</v>
          </cell>
        </row>
        <row r="37">
          <cell r="Z37">
            <v>100</v>
          </cell>
          <cell r="AA37">
            <v>100</v>
          </cell>
          <cell r="AB37">
            <v>100</v>
          </cell>
          <cell r="AC37">
            <v>100</v>
          </cell>
          <cell r="AD37">
            <v>3.7595409622989422</v>
          </cell>
          <cell r="AE37">
            <v>100</v>
          </cell>
        </row>
        <row r="38">
          <cell r="Z38">
            <v>100</v>
          </cell>
          <cell r="AA38">
            <v>100</v>
          </cell>
          <cell r="AB38">
            <v>100</v>
          </cell>
          <cell r="AC38">
            <v>100</v>
          </cell>
          <cell r="AD38">
            <v>6.1195763521689166</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44.081726428717232</v>
          </cell>
        </row>
        <row r="44">
          <cell r="Z44">
            <v>100</v>
          </cell>
          <cell r="AA44">
            <v>100</v>
          </cell>
          <cell r="AB44">
            <v>100</v>
          </cell>
          <cell r="AC44">
            <v>100</v>
          </cell>
          <cell r="AD44">
            <v>100</v>
          </cell>
          <cell r="AE44">
            <v>0</v>
          </cell>
        </row>
      </sheetData>
      <sheetData sheetId="2">
        <row r="17">
          <cell r="W17" t="str">
            <v>1.1</v>
          </cell>
          <cell r="X17">
            <v>137.47563378246235</v>
          </cell>
          <cell r="Y17">
            <v>1.8376722817764166</v>
          </cell>
        </row>
        <row r="18">
          <cell r="W18" t="str">
            <v>1.2</v>
          </cell>
          <cell r="X18">
            <v>300</v>
          </cell>
          <cell r="Y18">
            <v>14.4941897126385</v>
          </cell>
        </row>
        <row r="19">
          <cell r="W19" t="str">
            <v>1.3</v>
          </cell>
          <cell r="X19">
            <v>41.777412181927659</v>
          </cell>
          <cell r="Y19">
            <v>0.5314836501216107</v>
          </cell>
        </row>
        <row r="20">
          <cell r="W20" t="str">
            <v>1.4</v>
          </cell>
          <cell r="X20">
            <v>128.40835786166951</v>
          </cell>
          <cell r="Y20">
            <v>1.0719754977029097</v>
          </cell>
        </row>
        <row r="21">
          <cell r="W21" t="str">
            <v>1.5</v>
          </cell>
          <cell r="X21">
            <v>181.23481521438532</v>
          </cell>
          <cell r="Y21">
            <v>2.0808936131880009</v>
          </cell>
        </row>
        <row r="22">
          <cell r="W22" t="str">
            <v>2.6</v>
          </cell>
          <cell r="X22">
            <v>300</v>
          </cell>
          <cell r="Y22">
            <v>9.9090172056571468</v>
          </cell>
        </row>
        <row r="23">
          <cell r="W23" t="str">
            <v>2.7</v>
          </cell>
          <cell r="X23">
            <v>11.909687013265806</v>
          </cell>
          <cell r="Y23">
            <v>0.15313935681470139</v>
          </cell>
        </row>
        <row r="24">
          <cell r="W24" t="str">
            <v>2.8</v>
          </cell>
          <cell r="X24">
            <v>179.74093214456261</v>
          </cell>
          <cell r="Y24">
            <v>4.8283938383929375</v>
          </cell>
        </row>
        <row r="25">
          <cell r="W25" t="str">
            <v>2.9</v>
          </cell>
          <cell r="X25">
            <v>183.80969894549048</v>
          </cell>
          <cell r="Y25">
            <v>9.990090982794344</v>
          </cell>
        </row>
        <row r="26">
          <cell r="W26" t="str">
            <v>3.10</v>
          </cell>
          <cell r="X26">
            <v>266.32616409812005</v>
          </cell>
          <cell r="Y26">
            <v>6.4588775785965229</v>
          </cell>
        </row>
        <row r="27">
          <cell r="W27" t="str">
            <v>3.11</v>
          </cell>
          <cell r="X27">
            <v>223.23570718636455</v>
          </cell>
          <cell r="Y27">
            <v>7.5578776686784979</v>
          </cell>
        </row>
        <row r="28">
          <cell r="W28" t="str">
            <v>3.12</v>
          </cell>
          <cell r="X28">
            <v>22.267273362914018</v>
          </cell>
          <cell r="Y28">
            <v>0.55850824250067566</v>
          </cell>
        </row>
        <row r="29">
          <cell r="W29" t="str">
            <v>3.13</v>
          </cell>
          <cell r="X29">
            <v>66.227525570996875</v>
          </cell>
          <cell r="Y29">
            <v>1.8106476893973515</v>
          </cell>
        </row>
        <row r="30">
          <cell r="W30" t="str">
            <v>3.14</v>
          </cell>
          <cell r="X30">
            <v>148.73562340564982</v>
          </cell>
          <cell r="Y30">
            <v>5.1977299342401579</v>
          </cell>
        </row>
        <row r="31">
          <cell r="W31" t="str">
            <v>4.15</v>
          </cell>
          <cell r="X31">
            <v>77.899511726222286</v>
          </cell>
          <cell r="Y31">
            <v>4.2338528060535081</v>
          </cell>
        </row>
        <row r="32">
          <cell r="W32" t="str">
            <v>4.16</v>
          </cell>
          <cell r="X32">
            <v>290.21050785640853</v>
          </cell>
          <cell r="Y32">
            <v>11.305287811908837</v>
          </cell>
        </row>
        <row r="33">
          <cell r="W33" t="str">
            <v>4.17</v>
          </cell>
          <cell r="X33">
            <v>53.316035356964818</v>
          </cell>
          <cell r="Y33">
            <v>3.3960904423024956</v>
          </cell>
        </row>
        <row r="34">
          <cell r="W34" t="str">
            <v>4.18</v>
          </cell>
          <cell r="X34">
            <v>118.32436203181851</v>
          </cell>
          <cell r="Y34">
            <v>8.1073777137194849</v>
          </cell>
        </row>
        <row r="35">
          <cell r="W35" t="str">
            <v>4.19</v>
          </cell>
          <cell r="X35">
            <v>76.177569225282156</v>
          </cell>
          <cell r="Y35">
            <v>4.9004594180704446</v>
          </cell>
        </row>
        <row r="36">
          <cell r="W36" t="str">
            <v>5.20</v>
          </cell>
          <cell r="X36">
            <v>0</v>
          </cell>
          <cell r="Y36">
            <v>0</v>
          </cell>
        </row>
        <row r="37">
          <cell r="W37" t="str">
            <v>5.21</v>
          </cell>
          <cell r="X37">
            <v>11.012260070429802</v>
          </cell>
          <cell r="Y37">
            <v>0.61255742725880558</v>
          </cell>
        </row>
        <row r="38">
          <cell r="W38" t="str">
            <v>5.22</v>
          </cell>
          <cell r="X38">
            <v>3.7595409622989422</v>
          </cell>
          <cell r="Y38">
            <v>0.22520493649220791</v>
          </cell>
        </row>
        <row r="39">
          <cell r="W39" t="str">
            <v>5.23</v>
          </cell>
          <cell r="X39">
            <v>6.1195763521689166</v>
          </cell>
          <cell r="Y39">
            <v>0.37834429330690933</v>
          </cell>
        </row>
        <row r="40">
          <cell r="W40" t="str">
            <v>5.24</v>
          </cell>
          <cell r="X40">
            <v>0</v>
          </cell>
          <cell r="Y40">
            <v>0</v>
          </cell>
        </row>
        <row r="41">
          <cell r="W41" t="str">
            <v>5.25</v>
          </cell>
          <cell r="X41">
            <v>0</v>
          </cell>
          <cell r="Y41">
            <v>0</v>
          </cell>
        </row>
      </sheetData>
      <sheetData sheetId="3">
        <row r="20">
          <cell r="Z20">
            <v>107.27654104770048</v>
          </cell>
        </row>
        <row r="21">
          <cell r="Z21">
            <v>103.63754980226064</v>
          </cell>
        </row>
        <row r="22">
          <cell r="Z22">
            <v>104.49301784277625</v>
          </cell>
        </row>
        <row r="23">
          <cell r="Z23">
            <v>107.89125090246465</v>
          </cell>
        </row>
        <row r="24">
          <cell r="Z24">
            <v>100.55082670214503</v>
          </cell>
        </row>
        <row r="25">
          <cell r="Z25">
            <v>95.32327855651944</v>
          </cell>
        </row>
        <row r="26">
          <cell r="Z26">
            <v>93.43893348359839</v>
          </cell>
        </row>
        <row r="27">
          <cell r="Z27">
            <v>91.058308676989483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1CFBB-D851-40A5-8A9B-66D2B9DC5D20}">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Sutton Villages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2222</v>
      </c>
      <c r="L16" s="63">
        <f>'Input Sheet'!$H$77</f>
        <v>20.016214755427438</v>
      </c>
      <c r="M16" s="62">
        <f>'Input Sheet'!$I$77</f>
        <v>34659</v>
      </c>
      <c r="N16" s="63">
        <f>'Input Sheet'!$J$77</f>
        <v>9.2826247070639436</v>
      </c>
      <c r="O16" s="63">
        <f>'Input Sheet'!$K$77</f>
        <v>6.4110332092674343</v>
      </c>
      <c r="P16" s="63">
        <f>'Input Sheet'!$L$77</f>
        <v>38.971347366170136</v>
      </c>
      <c r="Q16" s="62">
        <f>'Input Sheet'!$M$77</f>
        <v>215.63098139899361</v>
      </c>
      <c r="R16" s="39"/>
      <c r="S16" s="39"/>
      <c r="T16" s="39"/>
      <c r="U16" s="22"/>
      <c r="V16" s="5"/>
      <c r="W16" s="53" t="str">
        <f>'Input Sheet'!$S77</f>
        <v>1. Serious Challenges</v>
      </c>
      <c r="X16" s="64">
        <f>'Input Sheet'!$U77</f>
        <v>20.016214755427438</v>
      </c>
      <c r="Y16" s="64">
        <f>'Input Sheet'!$W77</f>
        <v>9.2826247070639436</v>
      </c>
      <c r="Z16" s="10"/>
      <c r="AA16" s="10"/>
      <c r="AB16" s="52">
        <f>IF((LEFT($E16,2)=AB$13),$Q16,100)</f>
        <v>215.63098139899361</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2762</v>
      </c>
      <c r="L17" s="63">
        <f>'Input Sheet'!$H$78</f>
        <v>24.880641383659132</v>
      </c>
      <c r="M17" s="62">
        <f>'Input Sheet'!$I$78</f>
        <v>44187</v>
      </c>
      <c r="N17" s="63">
        <f>'Input Sheet'!$J$78</f>
        <v>11.834482758620691</v>
      </c>
      <c r="O17" s="63">
        <f>'Input Sheet'!$K$78</f>
        <v>6.2507072215810071</v>
      </c>
      <c r="P17" s="63">
        <f>'Input Sheet'!$L$78</f>
        <v>42.55393104600541</v>
      </c>
      <c r="Q17" s="62">
        <f>'Input Sheet'!$M$78</f>
        <v>210.23851985026653</v>
      </c>
      <c r="R17" s="39"/>
      <c r="S17" s="39"/>
      <c r="T17" s="39"/>
      <c r="U17" s="22"/>
      <c r="V17" s="65"/>
      <c r="W17" s="53" t="str">
        <f>'Input Sheet'!$S78</f>
        <v>2. Multiple Concerns</v>
      </c>
      <c r="X17" s="64">
        <f>'Input Sheet'!$U78</f>
        <v>24.880641383659132</v>
      </c>
      <c r="Y17" s="64">
        <f>'Input Sheet'!$W78</f>
        <v>11.834482758620691</v>
      </c>
      <c r="Z17" s="10"/>
      <c r="AA17" s="10"/>
      <c r="AB17" s="52">
        <f>IF((LEFT($E17,2)=AB$13),$Q17,100)</f>
        <v>100</v>
      </c>
      <c r="AC17" s="52">
        <f>IF((LEFT($E17,2)=AC$13),$Q17,100)</f>
        <v>210.23851985026653</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2396</v>
      </c>
      <c r="L18" s="63">
        <f>'Input Sheet'!$H$79</f>
        <v>21.583641113413208</v>
      </c>
      <c r="M18" s="62">
        <f>'Input Sheet'!$I$79</f>
        <v>54317</v>
      </c>
      <c r="N18" s="63">
        <f>'Input Sheet'!$J$79</f>
        <v>14.547572815533979</v>
      </c>
      <c r="O18" s="63">
        <f>'Input Sheet'!$K$79</f>
        <v>4.4111419997422541</v>
      </c>
      <c r="P18" s="63">
        <f>'Input Sheet'!$L$79</f>
        <v>21.025853131034548</v>
      </c>
      <c r="Q18" s="62">
        <f>'Input Sheet'!$M$79</f>
        <v>148.36592596646827</v>
      </c>
      <c r="R18" s="39"/>
      <c r="S18" s="39"/>
      <c r="T18" s="39"/>
      <c r="U18" s="22"/>
      <c r="V18" s="66"/>
      <c r="W18" s="53" t="str">
        <f>'Input Sheet'!$S79</f>
        <v>3. Unhealthy Traits</v>
      </c>
      <c r="X18" s="64">
        <f>'Input Sheet'!$U79</f>
        <v>21.583641113413208</v>
      </c>
      <c r="Y18" s="64">
        <f>'Input Sheet'!$W79</f>
        <v>14.547572815533979</v>
      </c>
      <c r="Z18" s="10"/>
      <c r="AA18" s="10"/>
      <c r="AB18" s="52">
        <f t="shared" si="0"/>
        <v>100</v>
      </c>
      <c r="AC18" s="52">
        <f t="shared" si="0"/>
        <v>100</v>
      </c>
      <c r="AD18" s="52">
        <f>IF((LEFT($E18,2)=AD$13),$Q18,100)</f>
        <v>148.36592596646827</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3546</v>
      </c>
      <c r="L19" s="63">
        <f>'Input Sheet'!$H$80</f>
        <v>31.943068192054767</v>
      </c>
      <c r="M19" s="62">
        <f>'Input Sheet'!$I$80</f>
        <v>108223</v>
      </c>
      <c r="N19" s="63">
        <f>'Input Sheet'!$J$80</f>
        <v>28.985068630733181</v>
      </c>
      <c r="O19" s="63">
        <f>'Input Sheet'!$K$80</f>
        <v>3.2765678275412804</v>
      </c>
      <c r="P19" s="63">
        <f>'Input Sheet'!$L$80</f>
        <v>6.8693738772888997</v>
      </c>
      <c r="Q19" s="62">
        <f>'Input Sheet'!$M$80</f>
        <v>110.20525291489282</v>
      </c>
      <c r="R19" s="39"/>
      <c r="S19" s="39"/>
      <c r="T19" s="39"/>
      <c r="U19" s="22"/>
      <c r="V19" s="66"/>
      <c r="W19" s="53" t="str">
        <f>'Input Sheet'!$S80</f>
        <v>4. Healthy Behaviours</v>
      </c>
      <c r="X19" s="64">
        <f>'Input Sheet'!$U80</f>
        <v>31.943068192054767</v>
      </c>
      <c r="Y19" s="64">
        <f>'Input Sheet'!$W80</f>
        <v>28.985068630733181</v>
      </c>
      <c r="Z19" s="10"/>
      <c r="AA19" s="10"/>
      <c r="AB19" s="52">
        <f t="shared" si="0"/>
        <v>100</v>
      </c>
      <c r="AC19" s="52">
        <f t="shared" si="0"/>
        <v>100</v>
      </c>
      <c r="AD19" s="52">
        <f t="shared" si="0"/>
        <v>100</v>
      </c>
      <c r="AE19" s="52">
        <f>IF((LEFT($E19,2)=AE$13),$Q19,100)</f>
        <v>110.20525291489282</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135</v>
      </c>
      <c r="L20" s="63">
        <f>'Input Sheet'!$H$81</f>
        <v>1.2161066570579229</v>
      </c>
      <c r="M20" s="62">
        <f>'Input Sheet'!$I$81</f>
        <v>126333</v>
      </c>
      <c r="N20" s="63">
        <f>'Input Sheet'!$J$81</f>
        <v>33.835420154000666</v>
      </c>
      <c r="O20" s="63">
        <f>'Input Sheet'!$K$81</f>
        <v>0.10686044026501389</v>
      </c>
      <c r="P20" s="63">
        <f>'Input Sheet'!$L$81</f>
        <v>-72.636900092745677</v>
      </c>
      <c r="Q20" s="62">
        <f>'Input Sheet'!$M$81</f>
        <v>3.5941822253805578</v>
      </c>
      <c r="R20" s="39"/>
      <c r="S20" s="39"/>
      <c r="T20" s="39"/>
      <c r="U20" s="22"/>
      <c r="V20" s="66"/>
      <c r="W20" s="53" t="str">
        <f>'Input Sheet'!$S81</f>
        <v>5. Fit and Well</v>
      </c>
      <c r="X20" s="64">
        <f>'Input Sheet'!$U81</f>
        <v>1.2161066570579229</v>
      </c>
      <c r="Y20" s="64">
        <f>'Input Sheet'!$W81</f>
        <v>33.835420154000666</v>
      </c>
      <c r="Z20" s="6"/>
      <c r="AA20" s="6"/>
      <c r="AB20" s="52">
        <f t="shared" si="0"/>
        <v>100</v>
      </c>
      <c r="AC20" s="52">
        <f t="shared" si="0"/>
        <v>100</v>
      </c>
      <c r="AD20" s="52">
        <f t="shared" si="0"/>
        <v>100</v>
      </c>
      <c r="AE20" s="52">
        <f t="shared" si="0"/>
        <v>100</v>
      </c>
      <c r="AF20" s="52">
        <f>IF((LEFT($E20,2)=AF$13),$Q20,100)</f>
        <v>3.5941822253805578</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40</v>
      </c>
      <c r="L21" s="63">
        <f>'Input Sheet'!$H$82</f>
        <v>0.36032789838753265</v>
      </c>
      <c r="M21" s="62">
        <f>'Input Sheet'!$I$82</f>
        <v>5656</v>
      </c>
      <c r="N21" s="63">
        <f>'Input Sheet'!$J$82</f>
        <v>1.5148309340475392</v>
      </c>
      <c r="O21" s="63">
        <f>'Input Sheet'!$K$82</f>
        <v>0.70721357850070721</v>
      </c>
      <c r="P21" s="63">
        <f>'Input Sheet'!$L$82</f>
        <v>-9.9588371460516818</v>
      </c>
      <c r="Q21" s="62">
        <f>'Input Sheet'!$M$82</f>
        <v>23.786674162030589</v>
      </c>
      <c r="R21" s="39"/>
      <c r="S21" s="39"/>
      <c r="T21" s="39"/>
      <c r="U21" s="22"/>
      <c r="V21" s="66"/>
      <c r="W21" s="53" t="str">
        <f>'Input Sheet'!$S82</f>
        <v>7. Not Private Households</v>
      </c>
      <c r="X21" s="64">
        <f>'Input Sheet'!$U82</f>
        <v>0.36032789838753265</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23.786674162030589</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11101</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8D6503D5-683B-43CC-84DD-4157BD703744}"/>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5B8CE-6697-4504-A59E-6B298A2B6579}">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Sutton Villages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204</v>
      </c>
      <c r="M16" s="121">
        <f>IF('Input Sheet'!$S$6=0,'Input Sheet'!H8,'Input Sheet'!H40)</f>
        <v>1.8376722817764166</v>
      </c>
      <c r="N16" s="120">
        <f>IF('Input Sheet'!$S$6=0,'Input Sheet'!I8,'Input Sheet'!I40)</f>
        <v>4991</v>
      </c>
      <c r="O16" s="121">
        <f>IF('Input Sheet'!$S$6=0,'Input Sheet'!J8,'Input Sheet'!J40)</f>
        <v>1.3367258118513559</v>
      </c>
      <c r="P16" s="121">
        <f>IF('Input Sheet'!$S$6=0,'Input Sheet'!K8,'Input Sheet'!K40)</f>
        <v>4.0873572430374674</v>
      </c>
      <c r="Q16" s="121">
        <f>IF('Input Sheet'!$S$6=0,'Input Sheet'!L8,'Input Sheet'!L40)</f>
        <v>4.5959303974581589</v>
      </c>
      <c r="R16" s="62">
        <f>IF('Input Sheet'!$S$6=0,'Input Sheet'!M8,'Input Sheet'!M40)</f>
        <v>137.47563378246235</v>
      </c>
      <c r="S16" s="31"/>
      <c r="T16" s="31"/>
      <c r="U16" s="31"/>
      <c r="V16" s="22"/>
      <c r="W16" s="65"/>
      <c r="Y16" s="10"/>
      <c r="Z16" s="114">
        <f>IF((LEFT($E16,1)=Z$13),$R16,100)</f>
        <v>137.47563378246235</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1609</v>
      </c>
      <c r="M17" s="121">
        <f>IF('Input Sheet'!$S$6=0,'Input Sheet'!H9,'Input Sheet'!H41)</f>
        <v>14.4941897126385</v>
      </c>
      <c r="N17" s="120">
        <f>IF('Input Sheet'!$S$6=0,'Input Sheet'!I9,'Input Sheet'!I41)</f>
        <v>17514</v>
      </c>
      <c r="O17" s="121">
        <f>IF('Input Sheet'!$S$6=0,'Input Sheet'!J9,'Input Sheet'!J41)</f>
        <v>4.6907264814194845</v>
      </c>
      <c r="P17" s="121">
        <f>IF('Input Sheet'!$S$6=0,'Input Sheet'!K9,'Input Sheet'!K41)</f>
        <v>9.1869361653534316</v>
      </c>
      <c r="Q17" s="121">
        <f>IF('Input Sheet'!$S$6=0,'Input Sheet'!L9,'Input Sheet'!L41)</f>
        <v>48.850941826369656</v>
      </c>
      <c r="R17" s="62">
        <f>IF('Input Sheet'!$S$6=0,'Input Sheet'!M9,'Input Sheet'!M41)</f>
        <v>308.99669315726845</v>
      </c>
      <c r="S17" s="31"/>
      <c r="T17" s="31"/>
      <c r="U17" s="31"/>
      <c r="V17" s="22"/>
      <c r="W17" s="66"/>
      <c r="Y17" s="10"/>
      <c r="Z17" s="114">
        <f>IF((LEFT($E17,1)=Z$13),$R17,100)</f>
        <v>308.99669315726845</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59</v>
      </c>
      <c r="M18" s="121">
        <f>IF('Input Sheet'!$S$6=0,'Input Sheet'!H10,'Input Sheet'!H42)</f>
        <v>0.5314836501216107</v>
      </c>
      <c r="N18" s="120">
        <f>IF('Input Sheet'!$S$6=0,'Input Sheet'!I10,'Input Sheet'!I42)</f>
        <v>4750</v>
      </c>
      <c r="O18" s="121">
        <f>IF('Input Sheet'!$S$6=0,'Input Sheet'!J10,'Input Sheet'!J42)</f>
        <v>1.2721794442584533</v>
      </c>
      <c r="P18" s="121">
        <f>IF('Input Sheet'!$S$6=0,'Input Sheet'!K10,'Input Sheet'!K42)</f>
        <v>1.2421052631578948</v>
      </c>
      <c r="Q18" s="121">
        <f>IF('Input Sheet'!$S$6=0,'Input Sheet'!L10,'Input Sheet'!L42)</f>
        <v>-6.963490187780299</v>
      </c>
      <c r="R18" s="62">
        <f>IF('Input Sheet'!$S$6=0,'Input Sheet'!M10,'Input Sheet'!M42)</f>
        <v>41.777412181927659</v>
      </c>
      <c r="S18" s="31"/>
      <c r="T18" s="31"/>
      <c r="U18" s="31"/>
      <c r="V18" s="22"/>
      <c r="W18" s="66"/>
      <c r="Y18" s="10"/>
      <c r="Z18" s="114">
        <f>IF((LEFT($E18,1)=Z$13),$R18,100)</f>
        <v>41.777412181927659</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119</v>
      </c>
      <c r="M19" s="121">
        <f>IF('Input Sheet'!$S$6=0,'Input Sheet'!H11,'Input Sheet'!H43)</f>
        <v>1.0719754977029097</v>
      </c>
      <c r="N19" s="120">
        <f>IF('Input Sheet'!$S$6=0,'Input Sheet'!I11,'Input Sheet'!I43)</f>
        <v>3117</v>
      </c>
      <c r="O19" s="121">
        <f>IF('Input Sheet'!$S$6=0,'Input Sheet'!J11,'Input Sheet'!J43)</f>
        <v>0.83481754268496822</v>
      </c>
      <c r="P19" s="121">
        <f>IF('Input Sheet'!$S$6=0,'Input Sheet'!K11,'Input Sheet'!K43)</f>
        <v>3.8177735001604103</v>
      </c>
      <c r="Q19" s="121">
        <f>IF('Input Sheet'!$S$6=0,'Input Sheet'!L11,'Input Sheet'!L43)</f>
        <v>2.7462707868890179</v>
      </c>
      <c r="R19" s="62">
        <f>IF('Input Sheet'!$S$6=0,'Input Sheet'!M11,'Input Sheet'!M43)</f>
        <v>128.40835786166951</v>
      </c>
      <c r="S19" s="31"/>
      <c r="T19" s="31"/>
      <c r="U19" s="31"/>
      <c r="V19" s="22"/>
      <c r="W19" s="66"/>
      <c r="Z19" s="114">
        <f>IF((LEFT($E19,1)=Z$13),$R19,100)</f>
        <v>128.40835786166951</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231</v>
      </c>
      <c r="M20" s="121">
        <f>IF('Input Sheet'!$S$6=0,'Input Sheet'!H12,'Input Sheet'!H44)</f>
        <v>2.0808936131880009</v>
      </c>
      <c r="N20" s="120">
        <f>IF('Input Sheet'!$S$6=0,'Input Sheet'!I12,'Input Sheet'!I44)</f>
        <v>4287</v>
      </c>
      <c r="O20" s="121">
        <f>IF('Input Sheet'!$S$6=0,'Input Sheet'!J12,'Input Sheet'!J44)</f>
        <v>1.148175426849682</v>
      </c>
      <c r="P20" s="121">
        <f>IF('Input Sheet'!$S$6=0,'Input Sheet'!K12,'Input Sheet'!K44)</f>
        <v>5.3883834849545131</v>
      </c>
      <c r="Q20" s="121">
        <f>IF('Input Sheet'!$S$6=0,'Input Sheet'!L12,'Input Sheet'!L44)</f>
        <v>9.2243341601890911</v>
      </c>
      <c r="R20" s="62">
        <f>IF('Input Sheet'!$S$6=0,'Input Sheet'!M12,'Input Sheet'!M44)</f>
        <v>181.23481521438532</v>
      </c>
      <c r="S20" s="31"/>
      <c r="T20" s="31"/>
      <c r="U20" s="31"/>
      <c r="V20" s="22"/>
      <c r="W20" s="66"/>
      <c r="Z20" s="114">
        <f>IF((LEFT($E20,1)=Z$13),$R20,100)</f>
        <v>181.23481521438532</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1100</v>
      </c>
      <c r="M21" s="121">
        <f>IF('Input Sheet'!$S$6=0,'Input Sheet'!H13,'Input Sheet'!H45)</f>
        <v>9.9090172056571468</v>
      </c>
      <c r="N21" s="120">
        <f>IF('Input Sheet'!$S$6=0,'Input Sheet'!I13,'Input Sheet'!I45)</f>
        <v>9063</v>
      </c>
      <c r="O21" s="121">
        <f>IF('Input Sheet'!$S$6=0,'Input Sheet'!J13,'Input Sheet'!J45)</f>
        <v>2.4273183796451292</v>
      </c>
      <c r="P21" s="121">
        <f>IF('Input Sheet'!$S$6=0,'Input Sheet'!K13,'Input Sheet'!K45)</f>
        <v>12.137261392474898</v>
      </c>
      <c r="Q21" s="121">
        <f>IF('Input Sheet'!$S$6=0,'Input Sheet'!L13,'Input Sheet'!L45)</f>
        <v>51.221675495321286</v>
      </c>
      <c r="R21" s="62">
        <f>IF('Input Sheet'!$S$6=0,'Input Sheet'!M13,'Input Sheet'!M45)</f>
        <v>408.22898589454223</v>
      </c>
      <c r="S21" s="31"/>
      <c r="T21" s="31"/>
      <c r="U21" s="31"/>
      <c r="V21" s="22"/>
      <c r="W21" s="66"/>
      <c r="Z21" s="114">
        <f t="shared" ref="Z21:AE44" si="2">IF((LEFT($E21,1)=Z$13),$R21,100)</f>
        <v>100</v>
      </c>
      <c r="AA21" s="114">
        <f t="shared" si="0"/>
        <v>408.22898589454223</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17</v>
      </c>
      <c r="M22" s="121">
        <f>IF('Input Sheet'!$S$6=0,'Input Sheet'!H14,'Input Sheet'!H46)</f>
        <v>0.15313935681470139</v>
      </c>
      <c r="N22" s="120">
        <f>IF('Input Sheet'!$S$6=0,'Input Sheet'!I14,'Input Sheet'!I46)</f>
        <v>4801</v>
      </c>
      <c r="O22" s="121">
        <f>IF('Input Sheet'!$S$6=0,'Input Sheet'!J14,'Input Sheet'!J46)</f>
        <v>1.2858386340810177</v>
      </c>
      <c r="P22" s="121">
        <f>IF('Input Sheet'!$S$6=0,'Input Sheet'!K14,'Input Sheet'!K46)</f>
        <v>0.35409289731305976</v>
      </c>
      <c r="Q22" s="121">
        <f>IF('Input Sheet'!$S$6=0,'Input Sheet'!L14,'Input Sheet'!L46)</f>
        <v>-10.592847241537577</v>
      </c>
      <c r="R22" s="62">
        <f>IF('Input Sheet'!$S$6=0,'Input Sheet'!M14,'Input Sheet'!M46)</f>
        <v>11.909687013265806</v>
      </c>
      <c r="S22" s="31"/>
      <c r="T22" s="31"/>
      <c r="U22" s="31"/>
      <c r="V22" s="22"/>
      <c r="W22" s="66"/>
      <c r="Z22" s="114">
        <f t="shared" si="2"/>
        <v>100</v>
      </c>
      <c r="AA22" s="114">
        <f t="shared" si="0"/>
        <v>11.909687013265806</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536</v>
      </c>
      <c r="M23" s="121">
        <f>IF('Input Sheet'!$S$6=0,'Input Sheet'!H15,'Input Sheet'!H47)</f>
        <v>4.8283938383929375</v>
      </c>
      <c r="N23" s="120">
        <f>IF('Input Sheet'!$S$6=0,'Input Sheet'!I15,'Input Sheet'!I47)</f>
        <v>10030</v>
      </c>
      <c r="O23" s="121">
        <f>IF('Input Sheet'!$S$6=0,'Input Sheet'!J15,'Input Sheet'!J47)</f>
        <v>2.6863073317710078</v>
      </c>
      <c r="P23" s="121">
        <f>IF('Input Sheet'!$S$6=0,'Input Sheet'!K15,'Input Sheet'!K47)</f>
        <v>5.3439680957128619</v>
      </c>
      <c r="Q23" s="121">
        <f>IF('Input Sheet'!$S$6=0,'Input Sheet'!L15,'Input Sheet'!L47)</f>
        <v>13.958965434105947</v>
      </c>
      <c r="R23" s="62">
        <f>IF('Input Sheet'!$S$6=0,'Input Sheet'!M15,'Input Sheet'!M47)</f>
        <v>179.74093214456261</v>
      </c>
      <c r="S23" s="31"/>
      <c r="T23" s="31"/>
      <c r="U23" s="31"/>
      <c r="V23" s="22"/>
      <c r="W23" s="66"/>
      <c r="Z23" s="114">
        <f t="shared" si="2"/>
        <v>100</v>
      </c>
      <c r="AA23" s="114">
        <f t="shared" si="0"/>
        <v>179.74093214456261</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1109</v>
      </c>
      <c r="M24" s="121">
        <f>IF('Input Sheet'!$S$6=0,'Input Sheet'!H16,'Input Sheet'!H48)</f>
        <v>9.990090982794344</v>
      </c>
      <c r="N24" s="120">
        <f>IF('Input Sheet'!$S$6=0,'Input Sheet'!I16,'Input Sheet'!I48)</f>
        <v>20293</v>
      </c>
      <c r="O24" s="121">
        <f>IF('Input Sheet'!$S$6=0,'Input Sheet'!J16,'Input Sheet'!J48)</f>
        <v>5.4350184131235348</v>
      </c>
      <c r="P24" s="121">
        <f>IF('Input Sheet'!$S$6=0,'Input Sheet'!K16,'Input Sheet'!K48)</f>
        <v>5.464938648795151</v>
      </c>
      <c r="Q24" s="121">
        <f>IF('Input Sheet'!$S$6=0,'Input Sheet'!L16,'Input Sheet'!L48)</f>
        <v>21.169503415601607</v>
      </c>
      <c r="R24" s="62">
        <f>IF('Input Sheet'!$S$6=0,'Input Sheet'!M16,'Input Sheet'!M48)</f>
        <v>183.80969894549048</v>
      </c>
      <c r="S24" s="31"/>
      <c r="T24" s="31"/>
      <c r="U24" s="31"/>
      <c r="V24" s="22"/>
      <c r="W24" s="66"/>
      <c r="Z24" s="114">
        <f t="shared" si="2"/>
        <v>100</v>
      </c>
      <c r="AA24" s="114">
        <f t="shared" si="0"/>
        <v>183.80969894549048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717</v>
      </c>
      <c r="M25" s="121">
        <f>IF('Input Sheet'!$S$6=0,'Input Sheet'!H17,'Input Sheet'!H49)</f>
        <v>6.4588775785965229</v>
      </c>
      <c r="N25" s="120">
        <f>IF('Input Sheet'!$S$6=0,'Input Sheet'!I17,'Input Sheet'!I49)</f>
        <v>9055</v>
      </c>
      <c r="O25" s="121">
        <f>IF('Input Sheet'!$S$6=0,'Input Sheet'!J17,'Input Sheet'!J49)</f>
        <v>2.4251757616337462</v>
      </c>
      <c r="P25" s="121">
        <f>IF('Input Sheet'!$S$6=0,'Input Sheet'!K17,'Input Sheet'!K49)</f>
        <v>7.9182771949199342</v>
      </c>
      <c r="Q25" s="121">
        <f>IF('Input Sheet'!$S$6=0,'Input Sheet'!L17,'Input Sheet'!L49)</f>
        <v>27.627675331506516</v>
      </c>
      <c r="R25" s="62">
        <f>IF('Input Sheet'!$S$6=0,'Input Sheet'!M17,'Input Sheet'!M49)</f>
        <v>266.32616409812005</v>
      </c>
      <c r="S25" s="31"/>
      <c r="T25" s="31"/>
      <c r="U25" s="31"/>
      <c r="V25" s="22"/>
      <c r="W25" s="66"/>
      <c r="Z25" s="114">
        <f t="shared" si="2"/>
        <v>100</v>
      </c>
      <c r="AA25" s="114">
        <f t="shared" si="0"/>
        <v>100</v>
      </c>
      <c r="AB25" s="114">
        <f t="shared" si="0"/>
        <v>266.32616409812005</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839</v>
      </c>
      <c r="M26" s="121">
        <f>IF('Input Sheet'!$S$6=0,'Input Sheet'!H18,'Input Sheet'!H50)</f>
        <v>7.5578776686784979</v>
      </c>
      <c r="N26" s="120">
        <f>IF('Input Sheet'!$S$6=0,'Input Sheet'!I18,'Input Sheet'!I50)</f>
        <v>12641</v>
      </c>
      <c r="O26" s="121">
        <f>IF('Input Sheet'!$S$6=0,'Input Sheet'!J18,'Input Sheet'!J50)</f>
        <v>3.3856042852360226</v>
      </c>
      <c r="P26" s="121">
        <f>IF('Input Sheet'!$S$6=0,'Input Sheet'!K18,'Input Sheet'!K50)</f>
        <v>6.6371331382010919</v>
      </c>
      <c r="Q26" s="121">
        <f>IF('Input Sheet'!$S$6=0,'Input Sheet'!L18,'Input Sheet'!L50)</f>
        <v>24.306072549580119</v>
      </c>
      <c r="R26" s="62">
        <f>IF('Input Sheet'!$S$6=0,'Input Sheet'!M18,'Input Sheet'!M50)</f>
        <v>223.23570718636455</v>
      </c>
      <c r="S26" s="31"/>
      <c r="T26" s="31"/>
      <c r="U26" s="31"/>
      <c r="V26" s="22"/>
      <c r="W26" s="66"/>
      <c r="Z26" s="114">
        <f t="shared" si="2"/>
        <v>100</v>
      </c>
      <c r="AA26" s="114">
        <f t="shared" si="0"/>
        <v>100</v>
      </c>
      <c r="AB26" s="114">
        <f t="shared" si="0"/>
        <v>223.23570718636455</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62</v>
      </c>
      <c r="M27" s="121">
        <f>IF('Input Sheet'!$S$6=0,'Input Sheet'!H19,'Input Sheet'!H51)</f>
        <v>0.55850824250067566</v>
      </c>
      <c r="N27" s="120">
        <f>IF('Input Sheet'!$S$6=0,'Input Sheet'!I19,'Input Sheet'!I51)</f>
        <v>9365</v>
      </c>
      <c r="O27" s="121">
        <f>IF('Input Sheet'!$S$6=0,'Input Sheet'!J19,'Input Sheet'!J51)</f>
        <v>2.508202209574824</v>
      </c>
      <c r="P27" s="121">
        <f>IF('Input Sheet'!$S$6=0,'Input Sheet'!K19,'Input Sheet'!K51)</f>
        <v>0.66203950880939677</v>
      </c>
      <c r="Q27" s="121">
        <f>IF('Input Sheet'!$S$6=0,'Input Sheet'!L19,'Input Sheet'!L51)</f>
        <v>-13.136576117663772</v>
      </c>
      <c r="R27" s="62">
        <f>IF('Input Sheet'!$S$6=0,'Input Sheet'!M19,'Input Sheet'!M51)</f>
        <v>22.267273362914018</v>
      </c>
      <c r="S27" s="31"/>
      <c r="T27" s="31"/>
      <c r="U27" s="31"/>
      <c r="V27" s="22"/>
      <c r="W27" s="66"/>
      <c r="Z27" s="114">
        <f t="shared" si="2"/>
        <v>100</v>
      </c>
      <c r="AA27" s="114">
        <f t="shared" si="0"/>
        <v>100</v>
      </c>
      <c r="AB27" s="114">
        <f t="shared" si="0"/>
        <v>22.267273362914018</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201</v>
      </c>
      <c r="M28" s="121">
        <f>IF('Input Sheet'!$S$6=0,'Input Sheet'!H20,'Input Sheet'!H52)</f>
        <v>1.8106476893973515</v>
      </c>
      <c r="N28" s="120">
        <f>IF('Input Sheet'!$S$6=0,'Input Sheet'!I20,'Input Sheet'!I52)</f>
        <v>10208</v>
      </c>
      <c r="O28" s="121">
        <f>IF('Input Sheet'!$S$6=0,'Input Sheet'!J20,'Input Sheet'!J52)</f>
        <v>2.7339805825242718</v>
      </c>
      <c r="P28" s="121">
        <f>IF('Input Sheet'!$S$6=0,'Input Sheet'!K20,'Input Sheet'!K52)</f>
        <v>1.9690438871473352</v>
      </c>
      <c r="Q28" s="121">
        <f>IF('Input Sheet'!$S$6=0,'Input Sheet'!L20,'Input Sheet'!L52)</f>
        <v>-5.9656953886474797</v>
      </c>
      <c r="R28" s="62">
        <f>IF('Input Sheet'!$S$6=0,'Input Sheet'!M20,'Input Sheet'!M52)</f>
        <v>66.227525570996875</v>
      </c>
      <c r="S28" s="31"/>
      <c r="T28" s="31"/>
      <c r="U28" s="31"/>
      <c r="V28" s="22"/>
      <c r="W28" s="66"/>
      <c r="Z28" s="114">
        <f t="shared" si="2"/>
        <v>100</v>
      </c>
      <c r="AA28" s="114">
        <f t="shared" si="0"/>
        <v>100</v>
      </c>
      <c r="AB28" s="114">
        <f t="shared" si="0"/>
        <v>66.227525570996875</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577</v>
      </c>
      <c r="M29" s="121">
        <f>IF('Input Sheet'!$S$6=0,'Input Sheet'!H21,'Input Sheet'!H53)</f>
        <v>5.1977299342401579</v>
      </c>
      <c r="N29" s="120">
        <f>IF('Input Sheet'!$S$6=0,'Input Sheet'!I21,'Input Sheet'!I53)</f>
        <v>13048</v>
      </c>
      <c r="O29" s="121">
        <f>IF('Input Sheet'!$S$6=0,'Input Sheet'!J21,'Input Sheet'!J53)</f>
        <v>3.4946099765651155</v>
      </c>
      <c r="P29" s="121">
        <f>IF('Input Sheet'!$S$6=0,'Input Sheet'!K21,'Input Sheet'!K53)</f>
        <v>4.4221336603310855</v>
      </c>
      <c r="Q29" s="121">
        <f>IF('Input Sheet'!$S$6=0,'Input Sheet'!L21,'Input Sheet'!L53)</f>
        <v>9.7712730209696197</v>
      </c>
      <c r="R29" s="62">
        <f>IF('Input Sheet'!$S$6=0,'Input Sheet'!M21,'Input Sheet'!M53)</f>
        <v>148.73562340564982</v>
      </c>
      <c r="S29" s="31"/>
      <c r="T29" s="31"/>
      <c r="U29" s="31"/>
      <c r="V29" s="22"/>
      <c r="W29" s="66"/>
      <c r="Z29" s="114">
        <f t="shared" si="2"/>
        <v>100</v>
      </c>
      <c r="AA29" s="114">
        <f t="shared" si="0"/>
        <v>100</v>
      </c>
      <c r="AB29" s="114">
        <f t="shared" si="0"/>
        <v>148.73562340564982</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470</v>
      </c>
      <c r="M30" s="121">
        <f>IF('Input Sheet'!$S$6=0,'Input Sheet'!H22,'Input Sheet'!H54)</f>
        <v>4.2338528060535081</v>
      </c>
      <c r="N30" s="120">
        <f>IF('Input Sheet'!$S$6=0,'Input Sheet'!I22,'Input Sheet'!I54)</f>
        <v>20293</v>
      </c>
      <c r="O30" s="121">
        <f>IF('Input Sheet'!$S$6=0,'Input Sheet'!J22,'Input Sheet'!J54)</f>
        <v>5.4350184131235348</v>
      </c>
      <c r="P30" s="121">
        <f>IF('Input Sheet'!$S$6=0,'Input Sheet'!K22,'Input Sheet'!K54)</f>
        <v>2.3160695806435716</v>
      </c>
      <c r="Q30" s="121">
        <f>IF('Input Sheet'!$S$6=0,'Input Sheet'!L22,'Input Sheet'!L54)</f>
        <v>-5.5823653811534708</v>
      </c>
      <c r="R30" s="62">
        <f>IF('Input Sheet'!$S$6=0,'Input Sheet'!M22,'Input Sheet'!M54)</f>
        <v>77.899511726222286</v>
      </c>
      <c r="S30" s="31"/>
      <c r="T30" s="31"/>
      <c r="U30" s="31"/>
      <c r="V30" s="22"/>
      <c r="W30" s="66"/>
      <c r="Z30" s="114">
        <f t="shared" si="2"/>
        <v>100</v>
      </c>
      <c r="AA30" s="114">
        <f t="shared" si="0"/>
        <v>100</v>
      </c>
      <c r="AB30" s="114">
        <f t="shared" si="0"/>
        <v>100</v>
      </c>
      <c r="AC30" s="114">
        <f t="shared" si="0"/>
        <v>77.899511726222286</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1255</v>
      </c>
      <c r="M31" s="121">
        <f>IF('Input Sheet'!$S$6=0,'Input Sheet'!H23,'Input Sheet'!H55)</f>
        <v>11.305287811908837</v>
      </c>
      <c r="N31" s="120">
        <f>IF('Input Sheet'!$S$6=0,'Input Sheet'!I23,'Input Sheet'!I55)</f>
        <v>14545</v>
      </c>
      <c r="O31" s="121">
        <f>IF('Input Sheet'!$S$6=0,'Input Sheet'!J23,'Input Sheet'!J55)</f>
        <v>3.8955473719450953</v>
      </c>
      <c r="P31" s="121">
        <f>IF('Input Sheet'!$S$6=0,'Input Sheet'!K23,'Input Sheet'!K55)</f>
        <v>8.6283946373324163</v>
      </c>
      <c r="Q31" s="121">
        <f>IF('Input Sheet'!$S$6=0,'Input Sheet'!L23,'Input Sheet'!L55)</f>
        <v>40.348560640690877</v>
      </c>
      <c r="R31" s="62">
        <f>IF('Input Sheet'!$S$6=0,'Input Sheet'!M23,'Input Sheet'!M55)</f>
        <v>290.21050785640853</v>
      </c>
      <c r="S31" s="31"/>
      <c r="T31" s="31"/>
      <c r="U31" s="31"/>
      <c r="V31" s="22"/>
      <c r="W31" s="66"/>
      <c r="Z31" s="114">
        <f t="shared" si="2"/>
        <v>100</v>
      </c>
      <c r="AA31" s="114">
        <f t="shared" si="0"/>
        <v>100</v>
      </c>
      <c r="AB31" s="114">
        <f t="shared" si="0"/>
        <v>100</v>
      </c>
      <c r="AC31" s="114">
        <f t="shared" si="0"/>
        <v>290.21050785640853</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377</v>
      </c>
      <c r="M32" s="121">
        <f>IF('Input Sheet'!$S$6=0,'Input Sheet'!H24,'Input Sheet'!H56)</f>
        <v>3.3960904423024956</v>
      </c>
      <c r="N32" s="120">
        <f>IF('Input Sheet'!$S$6=0,'Input Sheet'!I24,'Input Sheet'!I56)</f>
        <v>23783</v>
      </c>
      <c r="O32" s="121">
        <f>IF('Input Sheet'!$S$6=0,'Input Sheet'!J24,'Input Sheet'!J56)</f>
        <v>6.3697355205892201</v>
      </c>
      <c r="P32" s="121">
        <f>IF('Input Sheet'!$S$6=0,'Input Sheet'!K24,'Input Sheet'!K56)</f>
        <v>1.5851658747845099</v>
      </c>
      <c r="Q32" s="121">
        <f>IF('Input Sheet'!$S$6=0,'Input Sheet'!L24,'Input Sheet'!L56)</f>
        <v>-12.829252648481459</v>
      </c>
      <c r="R32" s="62">
        <f>IF('Input Sheet'!$S$6=0,'Input Sheet'!M24,'Input Sheet'!M56)</f>
        <v>53.316035356964818</v>
      </c>
      <c r="S32" s="31"/>
      <c r="T32" s="31"/>
      <c r="U32" s="31"/>
      <c r="V32" s="22"/>
      <c r="W32" s="66"/>
      <c r="Z32" s="114">
        <f t="shared" si="2"/>
        <v>100</v>
      </c>
      <c r="AA32" s="114">
        <f t="shared" si="2"/>
        <v>100</v>
      </c>
      <c r="AB32" s="114">
        <f t="shared" si="2"/>
        <v>100</v>
      </c>
      <c r="AC32" s="114">
        <f t="shared" si="2"/>
        <v>53.316035356964818</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900</v>
      </c>
      <c r="M33" s="121">
        <f>IF('Input Sheet'!$S$6=0,'Input Sheet'!H25,'Input Sheet'!H57)</f>
        <v>8.1073777137194849</v>
      </c>
      <c r="N33" s="120">
        <f>IF('Input Sheet'!$S$6=0,'Input Sheet'!I25,'Input Sheet'!I57)</f>
        <v>25583</v>
      </c>
      <c r="O33" s="121">
        <f>IF('Input Sheet'!$S$6=0,'Input Sheet'!J25,'Input Sheet'!J57)</f>
        <v>6.851824573150318</v>
      </c>
      <c r="P33" s="121">
        <f>IF('Input Sheet'!$S$6=0,'Input Sheet'!K25,'Input Sheet'!K57)</f>
        <v>3.5179611460735645</v>
      </c>
      <c r="Q33" s="121">
        <f>IF('Input Sheet'!$S$6=0,'Input Sheet'!L25,'Input Sheet'!L57)</f>
        <v>5.2363161065587214</v>
      </c>
      <c r="R33" s="62">
        <f>IF('Input Sheet'!$S$6=0,'Input Sheet'!M25,'Input Sheet'!M57)</f>
        <v>118.32436203181851</v>
      </c>
      <c r="S33" s="31"/>
      <c r="T33" s="31"/>
      <c r="U33" s="31"/>
      <c r="V33" s="22"/>
      <c r="W33" s="66"/>
      <c r="Z33" s="114">
        <f t="shared" si="2"/>
        <v>100</v>
      </c>
      <c r="AA33" s="114">
        <f t="shared" si="2"/>
        <v>100</v>
      </c>
      <c r="AB33" s="114">
        <f t="shared" si="2"/>
        <v>100</v>
      </c>
      <c r="AC33" s="114">
        <f t="shared" si="2"/>
        <v>118.32436203181851</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544</v>
      </c>
      <c r="M34" s="121">
        <f>IF('Input Sheet'!$S$6=0,'Input Sheet'!H26,'Input Sheet'!H58)</f>
        <v>4.9004594180704446</v>
      </c>
      <c r="N34" s="120">
        <f>IF('Input Sheet'!$S$6=0,'Input Sheet'!I26,'Input Sheet'!I58)</f>
        <v>24019</v>
      </c>
      <c r="O34" s="121">
        <f>IF('Input Sheet'!$S$6=0,'Input Sheet'!J26,'Input Sheet'!J58)</f>
        <v>6.4329427519250082</v>
      </c>
      <c r="P34" s="121">
        <f>IF('Input Sheet'!$S$6=0,'Input Sheet'!K26,'Input Sheet'!K58)</f>
        <v>2.2648736417003206</v>
      </c>
      <c r="Q34" s="121">
        <f>IF('Input Sheet'!$S$6=0,'Input Sheet'!L26,'Input Sheet'!L58)</f>
        <v>-6.5812817364422038</v>
      </c>
      <c r="R34" s="62">
        <f>IF('Input Sheet'!$S$6=0,'Input Sheet'!M26,'Input Sheet'!M58)</f>
        <v>76.177569225282156</v>
      </c>
      <c r="S34" s="31"/>
      <c r="T34" s="31"/>
      <c r="U34" s="31"/>
      <c r="V34" s="22"/>
      <c r="W34" s="66"/>
      <c r="Z34" s="114">
        <f t="shared" si="2"/>
        <v>100</v>
      </c>
      <c r="AA34" s="114">
        <f t="shared" si="2"/>
        <v>100</v>
      </c>
      <c r="AB34" s="114">
        <f t="shared" si="2"/>
        <v>100</v>
      </c>
      <c r="AC34" s="114">
        <f t="shared" si="2"/>
        <v>76.177569225282156</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0</v>
      </c>
      <c r="M35" s="121">
        <f>IF('Input Sheet'!$S$6=0,'Input Sheet'!H27,'Input Sheet'!H59)</f>
        <v>0</v>
      </c>
      <c r="N35" s="120">
        <f>IF('Input Sheet'!$S$6=0,'Input Sheet'!I27,'Input Sheet'!I59)</f>
        <v>15653</v>
      </c>
      <c r="O35" s="121">
        <f>IF('Input Sheet'!$S$6=0,'Input Sheet'!J27,'Input Sheet'!J59)</f>
        <v>4.1922999665215936</v>
      </c>
      <c r="P35" s="121">
        <f>IF('Input Sheet'!$S$6=0,'Input Sheet'!K27,'Input Sheet'!K59)</f>
        <v>0</v>
      </c>
      <c r="Q35" s="121">
        <f>IF('Input Sheet'!$S$6=0,'Input Sheet'!L27,'Input Sheet'!L59)</f>
        <v>-22.039768010847279</v>
      </c>
      <c r="R35" s="62">
        <f>IF('Input Sheet'!$S$6=0,'Input Sheet'!M27,'Input Sheet'!M59)</f>
        <v>0</v>
      </c>
      <c r="S35" s="31"/>
      <c r="T35" s="31"/>
      <c r="U35" s="31"/>
      <c r="V35" s="22"/>
      <c r="W35" s="66"/>
      <c r="Z35" s="114">
        <f t="shared" si="2"/>
        <v>100</v>
      </c>
      <c r="AA35" s="114">
        <f t="shared" si="2"/>
        <v>100</v>
      </c>
      <c r="AB35" s="114">
        <f t="shared" si="2"/>
        <v>100</v>
      </c>
      <c r="AC35" s="114">
        <f t="shared" si="2"/>
        <v>100</v>
      </c>
      <c r="AD35" s="114">
        <f t="shared" si="2"/>
        <v>0</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68</v>
      </c>
      <c r="M36" s="121">
        <f>IF('Input Sheet'!$S$6=0,'Input Sheet'!H28,'Input Sheet'!H60)</f>
        <v>0.61255742725880558</v>
      </c>
      <c r="N36" s="120">
        <f>IF('Input Sheet'!$S$6=0,'Input Sheet'!I28,'Input Sheet'!I60)</f>
        <v>20769</v>
      </c>
      <c r="O36" s="121">
        <f>IF('Input Sheet'!$S$6=0,'Input Sheet'!J28,'Input Sheet'!J60)</f>
        <v>5.5625041848008028</v>
      </c>
      <c r="P36" s="121">
        <f>IF('Input Sheet'!$S$6=0,'Input Sheet'!K28,'Input Sheet'!K60)</f>
        <v>0.32741104530791082</v>
      </c>
      <c r="Q36" s="121">
        <f>IF('Input Sheet'!$S$6=0,'Input Sheet'!L28,'Input Sheet'!L60)</f>
        <v>-22.75486023695326</v>
      </c>
      <c r="R36" s="62">
        <f>IF('Input Sheet'!$S$6=0,'Input Sheet'!M28,'Input Sheet'!M60)</f>
        <v>11.012260070429802</v>
      </c>
      <c r="S36" s="31"/>
      <c r="T36" s="31"/>
      <c r="U36" s="31"/>
      <c r="V36" s="22"/>
      <c r="W36" s="66"/>
      <c r="X36" s="123"/>
      <c r="Z36" s="114">
        <f t="shared" si="2"/>
        <v>100</v>
      </c>
      <c r="AA36" s="114">
        <f t="shared" si="2"/>
        <v>100</v>
      </c>
      <c r="AB36" s="114">
        <f t="shared" si="2"/>
        <v>100</v>
      </c>
      <c r="AC36" s="114">
        <f t="shared" si="2"/>
        <v>100</v>
      </c>
      <c r="AD36" s="114">
        <f t="shared" si="2"/>
        <v>11.012260070429802</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25</v>
      </c>
      <c r="M37" s="121">
        <f>IF('Input Sheet'!$S$6=0,'Input Sheet'!H29,'Input Sheet'!H61)</f>
        <v>0.22520493649220791</v>
      </c>
      <c r="N37" s="120">
        <f>IF('Input Sheet'!$S$6=0,'Input Sheet'!I29,'Input Sheet'!I61)</f>
        <v>22366</v>
      </c>
      <c r="O37" s="121">
        <f>IF('Input Sheet'!$S$6=0,'Input Sheet'!J29,'Input Sheet'!J61)</f>
        <v>5.9902243053230659</v>
      </c>
      <c r="P37" s="121">
        <f>IF('Input Sheet'!$S$6=0,'Input Sheet'!K29,'Input Sheet'!K61)</f>
        <v>0.11177680407761781</v>
      </c>
      <c r="Q37" s="121">
        <f>IF('Input Sheet'!$S$6=0,'Input Sheet'!L29,'Input Sheet'!L61)</f>
        <v>-25.596098416709321</v>
      </c>
      <c r="R37" s="62">
        <f>IF('Input Sheet'!$S$6=0,'Input Sheet'!M29,'Input Sheet'!M61)</f>
        <v>3.7595409622989422</v>
      </c>
      <c r="S37" s="31"/>
      <c r="T37" s="31"/>
      <c r="U37" s="31"/>
      <c r="V37" s="22"/>
      <c r="W37" s="66"/>
      <c r="Z37" s="114">
        <f t="shared" si="2"/>
        <v>100</v>
      </c>
      <c r="AA37" s="114">
        <f t="shared" si="2"/>
        <v>100</v>
      </c>
      <c r="AB37" s="114">
        <f t="shared" si="2"/>
        <v>100</v>
      </c>
      <c r="AC37" s="114">
        <f t="shared" si="2"/>
        <v>100</v>
      </c>
      <c r="AD37" s="114">
        <f t="shared" si="2"/>
        <v>3.7595409622989422</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42</v>
      </c>
      <c r="M38" s="121">
        <f>IF('Input Sheet'!$S$6=0,'Input Sheet'!H30,'Input Sheet'!H62)</f>
        <v>0.37834429330690933</v>
      </c>
      <c r="N38" s="120">
        <f>IF('Input Sheet'!$S$6=0,'Input Sheet'!I30,'Input Sheet'!I62)</f>
        <v>23084</v>
      </c>
      <c r="O38" s="121">
        <f>IF('Input Sheet'!$S$6=0,'Input Sheet'!J30,'Input Sheet'!J62)</f>
        <v>6.1825242718446605</v>
      </c>
      <c r="P38" s="121">
        <f>IF('Input Sheet'!$S$6=0,'Input Sheet'!K30,'Input Sheet'!K62)</f>
        <v>0.18194420377750822</v>
      </c>
      <c r="Q38" s="121">
        <f>IF('Input Sheet'!$S$6=0,'Input Sheet'!L30,'Input Sheet'!L62)</f>
        <v>-25.392013207373562</v>
      </c>
      <c r="R38" s="62">
        <f>IF('Input Sheet'!$S$6=0,'Input Sheet'!M30,'Input Sheet'!M62)</f>
        <v>6.1195763521689166</v>
      </c>
      <c r="S38" s="31"/>
      <c r="T38" s="31"/>
      <c r="U38" s="31"/>
      <c r="V38" s="22"/>
      <c r="W38" s="66"/>
      <c r="Z38" s="114">
        <f t="shared" si="2"/>
        <v>100</v>
      </c>
      <c r="AA38" s="114">
        <f t="shared" si="2"/>
        <v>100</v>
      </c>
      <c r="AB38" s="114">
        <f t="shared" si="2"/>
        <v>100</v>
      </c>
      <c r="AC38" s="114">
        <f t="shared" si="2"/>
        <v>100</v>
      </c>
      <c r="AD38" s="114">
        <f t="shared" si="2"/>
        <v>6.1195763521689166</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-32.273086345334541</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-19.555475218594676</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-7.5152133144322466</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-4.6118288810708039</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40</v>
      </c>
      <c r="M43" s="121">
        <f>IF('Input Sheet'!$S$6=0,'Input Sheet'!H35,'Input Sheet'!H67)</f>
        <v>0.36032789838753265</v>
      </c>
      <c r="N43" s="120">
        <f>IF('Input Sheet'!$S$6=0,'Input Sheet'!I35,'Input Sheet'!I67)</f>
        <v>3052</v>
      </c>
      <c r="O43" s="121">
        <f>IF('Input Sheet'!$S$6=0,'Input Sheet'!J35,'Input Sheet'!J67)</f>
        <v>0.81740877134248413</v>
      </c>
      <c r="P43" s="121">
        <f>IF('Input Sheet'!$S$6=0,'Input Sheet'!K35,'Input Sheet'!K67)</f>
        <v>1.310615989515072</v>
      </c>
      <c r="Q43" s="121">
        <f>IF('Input Sheet'!$S$6=0,'Input Sheet'!L35,'Input Sheet'!L67)</f>
        <v>-5.3485582186831406</v>
      </c>
      <c r="R43" s="62">
        <f>IF('Input Sheet'!$S$6=0,'Input Sheet'!M35,'Input Sheet'!M67)</f>
        <v>44.081726428717232</v>
      </c>
      <c r="S43" s="31"/>
      <c r="T43" s="31"/>
      <c r="U43" s="31"/>
      <c r="V43" s="22"/>
      <c r="W43" s="66"/>
      <c r="Z43" s="114">
        <f t="shared" si="2"/>
        <v>100</v>
      </c>
      <c r="AA43" s="114">
        <f t="shared" si="2"/>
        <v>100</v>
      </c>
      <c r="AB43" s="114">
        <f t="shared" si="2"/>
        <v>100</v>
      </c>
      <c r="AC43" s="114">
        <f t="shared" si="2"/>
        <v>100</v>
      </c>
      <c r="AD43" s="114">
        <f t="shared" si="2"/>
        <v>100</v>
      </c>
      <c r="AE43" s="114">
        <f t="shared" si="2"/>
        <v>44.081726428717232</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D54A5013-449D-42B2-9EB8-8133BCADFCE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8D17289F-FEE1-4359-88DF-4C90FCB0922D}">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C5BEA587-3210-4143-A662-23CDE89ADCD1}">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CCF6320C-2CE4-458C-BAB6-3ED0B9BBADC3}">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735E0283-5FCF-4862-86E5-8CD41F04BA08}">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C3338D39-E552-4C2C-9A68-F5148153A9A6}">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687A8-4ACD-40C2-90AE-7D52C8B6AE85}">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Sutton Villages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204</v>
      </c>
      <c r="S17" s="158">
        <f>IF('Input Sheet'!U8&gt;20,20,'Input Sheet'!U8)</f>
        <v>1.8376722817764166</v>
      </c>
      <c r="T17" s="159">
        <f>'Input Sheet'!Z8</f>
        <v>137.47563378246235</v>
      </c>
      <c r="U17" s="22"/>
      <c r="V17" s="65"/>
      <c r="W17" s="150" t="str">
        <f>LEFT('Input Sheet'!S8,3)</f>
        <v>1.1</v>
      </c>
      <c r="X17" s="150">
        <f>IF(T17&gt;300,300,T17)</f>
        <v>137.47563378246235</v>
      </c>
      <c r="Y17" s="150">
        <f>IF(S17&gt;20,20,S17)</f>
        <v>1.8376722817764166</v>
      </c>
      <c r="Z17" s="160">
        <f>IF('Input Sheet'!Y8&gt;20,20,'Input Sheet'!Y8)</f>
        <v>4.5959303974581589</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1609</v>
      </c>
      <c r="S18" s="158">
        <f>IF('Input Sheet'!U9&gt;20,20,'Input Sheet'!U9)</f>
        <v>14.4941897126385</v>
      </c>
      <c r="T18" s="159">
        <f>'Input Sheet'!Z9</f>
        <v>308.99669315726845</v>
      </c>
      <c r="U18" s="22"/>
      <c r="V18" s="66"/>
      <c r="W18" s="150" t="str">
        <f>LEFT('Input Sheet'!S9,3)</f>
        <v>1.2</v>
      </c>
      <c r="X18" s="150">
        <f t="shared" ref="X18:X41" si="1">IF(T18&gt;300,300,T18)</f>
        <v>300</v>
      </c>
      <c r="Y18" s="150">
        <f t="shared" ref="Y18:Y41" si="2">IF(S18&gt;20,20,S18)</f>
        <v>14.4941897126385</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59</v>
      </c>
      <c r="S19" s="158">
        <f>IF('Input Sheet'!U10&gt;20,20,'Input Sheet'!U10)</f>
        <v>0.5314836501216107</v>
      </c>
      <c r="T19" s="159">
        <f>'Input Sheet'!Z10</f>
        <v>41.777412181927659</v>
      </c>
      <c r="U19" s="22"/>
      <c r="V19" s="66"/>
      <c r="W19" s="150" t="str">
        <f>LEFT('Input Sheet'!S10,3)</f>
        <v>1.3</v>
      </c>
      <c r="X19" s="150">
        <f t="shared" si="1"/>
        <v>41.777412181927659</v>
      </c>
      <c r="Y19" s="150">
        <f t="shared" si="2"/>
        <v>0.5314836501216107</v>
      </c>
      <c r="Z19" s="160">
        <f>IF('Input Sheet'!Y10&gt;20,20,'Input Sheet'!Y10)</f>
        <v>-6.963490187780299</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119</v>
      </c>
      <c r="S20" s="158">
        <f>IF('Input Sheet'!U11&gt;20,20,'Input Sheet'!U11)</f>
        <v>1.0719754977029097</v>
      </c>
      <c r="T20" s="159">
        <f>'Input Sheet'!Z11</f>
        <v>128.40835786166951</v>
      </c>
      <c r="U20" s="22"/>
      <c r="V20" s="66"/>
      <c r="W20" s="150" t="str">
        <f>LEFT('Input Sheet'!S11,3)</f>
        <v>1.4</v>
      </c>
      <c r="X20" s="150">
        <f t="shared" si="1"/>
        <v>128.40835786166951</v>
      </c>
      <c r="Y20" s="150">
        <f t="shared" si="2"/>
        <v>1.0719754977029097</v>
      </c>
      <c r="Z20" s="160">
        <f>IF('Input Sheet'!Y11&gt;20,20,'Input Sheet'!Y11)</f>
        <v>2.7462707868890179</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231</v>
      </c>
      <c r="S21" s="158">
        <f>IF('Input Sheet'!U12&gt;20,20,'Input Sheet'!U12)</f>
        <v>2.0808936131880009</v>
      </c>
      <c r="T21" s="159">
        <f>'Input Sheet'!Z12</f>
        <v>181.23481521438532</v>
      </c>
      <c r="U21" s="22"/>
      <c r="V21" s="66"/>
      <c r="W21" s="150" t="str">
        <f>LEFT('Input Sheet'!S12,3)</f>
        <v>1.5</v>
      </c>
      <c r="X21" s="150">
        <f t="shared" si="1"/>
        <v>181.23481521438532</v>
      </c>
      <c r="Y21" s="150">
        <f t="shared" si="2"/>
        <v>2.0808936131880009</v>
      </c>
      <c r="Z21" s="160">
        <f>IF('Input Sheet'!Y12&gt;20,20,'Input Sheet'!Y12)</f>
        <v>9.2243341601890911</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1100</v>
      </c>
      <c r="S22" s="158">
        <f>IF('Input Sheet'!U13&gt;20,20,'Input Sheet'!U13)</f>
        <v>9.9090172056571468</v>
      </c>
      <c r="T22" s="159">
        <f>'Input Sheet'!Z13</f>
        <v>408.22898589454223</v>
      </c>
      <c r="U22" s="22"/>
      <c r="V22" s="66"/>
      <c r="W22" s="150" t="str">
        <f>LEFT('Input Sheet'!S13,3)</f>
        <v>2.6</v>
      </c>
      <c r="X22" s="150">
        <f>IF(T22&gt;300,300,T22)</f>
        <v>300</v>
      </c>
      <c r="Y22" s="150">
        <f t="shared" si="2"/>
        <v>9.9090172056571468</v>
      </c>
      <c r="Z22" s="160">
        <f>IF('Input Sheet'!Y13&gt;20,20,'Input Sheet'!Y13)</f>
        <v>20</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17</v>
      </c>
      <c r="S23" s="158">
        <f>IF('Input Sheet'!U14&gt;20,20,'Input Sheet'!U14)</f>
        <v>0.15313935681470139</v>
      </c>
      <c r="T23" s="159">
        <f>'Input Sheet'!Z14</f>
        <v>11.909687013265806</v>
      </c>
      <c r="U23" s="22"/>
      <c r="V23" s="66"/>
      <c r="W23" s="150" t="str">
        <f>LEFT('Input Sheet'!S14,3)</f>
        <v>2.7</v>
      </c>
      <c r="X23" s="150">
        <f t="shared" si="1"/>
        <v>11.909687013265806</v>
      </c>
      <c r="Y23" s="150">
        <f t="shared" si="2"/>
        <v>0.15313935681470139</v>
      </c>
      <c r="Z23" s="160">
        <f>IF('Input Sheet'!Y14&gt;20,20,'Input Sheet'!Y14)</f>
        <v>-10.592847241537577</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536</v>
      </c>
      <c r="S24" s="158">
        <f>IF('Input Sheet'!U15&gt;20,20,'Input Sheet'!U15)</f>
        <v>4.8283938383929375</v>
      </c>
      <c r="T24" s="159">
        <f>'Input Sheet'!Z15</f>
        <v>179.74093214456261</v>
      </c>
      <c r="U24" s="22"/>
      <c r="V24" s="66"/>
      <c r="W24" s="150" t="str">
        <f>LEFT('Input Sheet'!S15,3)</f>
        <v>2.8</v>
      </c>
      <c r="X24" s="150">
        <f t="shared" si="1"/>
        <v>179.74093214456261</v>
      </c>
      <c r="Y24" s="150">
        <f t="shared" si="2"/>
        <v>4.8283938383929375</v>
      </c>
      <c r="Z24" s="160">
        <f>IF('Input Sheet'!Y15&gt;20,20,'Input Sheet'!Y15)</f>
        <v>13.958965434105947</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1109</v>
      </c>
      <c r="S25" s="158">
        <f>IF('Input Sheet'!U16&gt;20,20,'Input Sheet'!U16)</f>
        <v>9.990090982794344</v>
      </c>
      <c r="T25" s="159">
        <f>'Input Sheet'!Z16</f>
        <v>183.80969894549048</v>
      </c>
      <c r="U25" s="22"/>
      <c r="V25" s="66"/>
      <c r="W25" s="150" t="str">
        <f>LEFT('Input Sheet'!S16,3)</f>
        <v>2.9</v>
      </c>
      <c r="X25" s="150">
        <f t="shared" si="1"/>
        <v>183.80969894549048</v>
      </c>
      <c r="Y25" s="150">
        <f t="shared" si="2"/>
        <v>9.990090982794344</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717</v>
      </c>
      <c r="S26" s="158">
        <f>IF('Input Sheet'!U17&gt;20,20,'Input Sheet'!U17)</f>
        <v>6.4588775785965229</v>
      </c>
      <c r="T26" s="159">
        <f>'Input Sheet'!Z17</f>
        <v>266.32616409812005</v>
      </c>
      <c r="U26" s="22"/>
      <c r="V26" s="66"/>
      <c r="W26" s="150" t="str">
        <f>LEFT('Input Sheet'!S17,4)</f>
        <v>3.10</v>
      </c>
      <c r="X26" s="150">
        <f t="shared" si="1"/>
        <v>266.32616409812005</v>
      </c>
      <c r="Y26" s="150">
        <f t="shared" si="2"/>
        <v>6.4588775785965229</v>
      </c>
      <c r="Z26" s="160">
        <f>IF('Input Sheet'!Y17&gt;20,20,'Input Sheet'!Y17)</f>
        <v>20</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839</v>
      </c>
      <c r="S27" s="158">
        <f>IF('Input Sheet'!U18&gt;20,20,'Input Sheet'!U18)</f>
        <v>7.5578776686784979</v>
      </c>
      <c r="T27" s="159">
        <f>'Input Sheet'!Z18</f>
        <v>223.23570718636455</v>
      </c>
      <c r="U27" s="22"/>
      <c r="V27" s="66"/>
      <c r="W27" s="150" t="str">
        <f>LEFT('Input Sheet'!S18,4)</f>
        <v>3.11</v>
      </c>
      <c r="X27" s="150">
        <f t="shared" si="1"/>
        <v>223.23570718636455</v>
      </c>
      <c r="Y27" s="150">
        <f t="shared" si="2"/>
        <v>7.5578776686784979</v>
      </c>
      <c r="Z27" s="160">
        <f>IF('Input Sheet'!Y18&gt;20,20,'Input Sheet'!Y18)</f>
        <v>20</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62</v>
      </c>
      <c r="S28" s="158">
        <f>IF('Input Sheet'!U19&gt;20,20,'Input Sheet'!U19)</f>
        <v>0.55850824250067566</v>
      </c>
      <c r="T28" s="159">
        <f>'Input Sheet'!Z19</f>
        <v>22.267273362914018</v>
      </c>
      <c r="U28" s="22"/>
      <c r="V28" s="66"/>
      <c r="W28" s="150" t="str">
        <f>LEFT('Input Sheet'!S19,4)</f>
        <v>3.12</v>
      </c>
      <c r="X28" s="150">
        <f t="shared" si="1"/>
        <v>22.267273362914018</v>
      </c>
      <c r="Y28" s="150">
        <f t="shared" si="2"/>
        <v>0.55850824250067566</v>
      </c>
      <c r="Z28" s="160">
        <f>IF('Input Sheet'!Y19&gt;20,20,'Input Sheet'!Y19)</f>
        <v>-13.136576117663772</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201</v>
      </c>
      <c r="S29" s="158">
        <f>IF('Input Sheet'!U20&gt;20,20,'Input Sheet'!U20)</f>
        <v>1.8106476893973515</v>
      </c>
      <c r="T29" s="159">
        <f>'Input Sheet'!Z20</f>
        <v>66.227525570996875</v>
      </c>
      <c r="U29" s="22"/>
      <c r="V29" s="66"/>
      <c r="W29" s="150" t="str">
        <f>LEFT('Input Sheet'!S20,4)</f>
        <v>3.13</v>
      </c>
      <c r="X29" s="150">
        <f t="shared" si="1"/>
        <v>66.227525570996875</v>
      </c>
      <c r="Y29" s="150">
        <f t="shared" si="2"/>
        <v>1.8106476893973515</v>
      </c>
      <c r="Z29" s="160">
        <f>IF('Input Sheet'!Y20&gt;20,20,'Input Sheet'!Y20)</f>
        <v>-5.9656953886474797</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577</v>
      </c>
      <c r="S30" s="158">
        <f>IF('Input Sheet'!U21&gt;20,20,'Input Sheet'!U21)</f>
        <v>5.1977299342401579</v>
      </c>
      <c r="T30" s="159">
        <f>'Input Sheet'!Z21</f>
        <v>148.73562340564982</v>
      </c>
      <c r="U30" s="22"/>
      <c r="V30" s="66"/>
      <c r="W30" s="150" t="str">
        <f>LEFT('Input Sheet'!S21,4)</f>
        <v>3.14</v>
      </c>
      <c r="X30" s="150">
        <f t="shared" si="1"/>
        <v>148.73562340564982</v>
      </c>
      <c r="Y30" s="150">
        <f t="shared" si="2"/>
        <v>5.1977299342401579</v>
      </c>
      <c r="Z30" s="160">
        <f>IF('Input Sheet'!Y21&gt;20,20,'Input Sheet'!Y21)</f>
        <v>9.7712730209696197</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470</v>
      </c>
      <c r="S31" s="158">
        <f>IF('Input Sheet'!U22&gt;20,20,'Input Sheet'!U22)</f>
        <v>4.2338528060535081</v>
      </c>
      <c r="T31" s="159">
        <f>'Input Sheet'!Z22</f>
        <v>77.899511726222286</v>
      </c>
      <c r="U31" s="22"/>
      <c r="V31" s="66"/>
      <c r="W31" s="150" t="str">
        <f>LEFT('Input Sheet'!S22,4)</f>
        <v>4.15</v>
      </c>
      <c r="X31" s="150">
        <f t="shared" si="1"/>
        <v>77.899511726222286</v>
      </c>
      <c r="Y31" s="150">
        <f t="shared" si="2"/>
        <v>4.2338528060535081</v>
      </c>
      <c r="Z31" s="160">
        <f>IF('Input Sheet'!Y22&gt;20,20,'Input Sheet'!Y22)</f>
        <v>-5.5823653811534708</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1255</v>
      </c>
      <c r="S32" s="158">
        <f>IF('Input Sheet'!U23&gt;20,20,'Input Sheet'!U23)</f>
        <v>11.305287811908837</v>
      </c>
      <c r="T32" s="159">
        <f>'Input Sheet'!Z23</f>
        <v>290.21050785640853</v>
      </c>
      <c r="U32" s="22"/>
      <c r="V32" s="66"/>
      <c r="W32" s="150" t="str">
        <f>LEFT('Input Sheet'!S23,4)</f>
        <v>4.16</v>
      </c>
      <c r="X32" s="150">
        <f t="shared" si="1"/>
        <v>290.21050785640853</v>
      </c>
      <c r="Y32" s="150">
        <f t="shared" si="2"/>
        <v>11.305287811908837</v>
      </c>
      <c r="Z32" s="160">
        <f>IF('Input Sheet'!Y23&gt;20,20,'Input Sheet'!Y23)</f>
        <v>20</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377</v>
      </c>
      <c r="S33" s="158">
        <f>IF('Input Sheet'!U24&gt;20,20,'Input Sheet'!U24)</f>
        <v>3.3960904423024956</v>
      </c>
      <c r="T33" s="159">
        <f>'Input Sheet'!Z24</f>
        <v>53.316035356964818</v>
      </c>
      <c r="U33" s="22"/>
      <c r="V33" s="66"/>
      <c r="W33" s="150" t="str">
        <f>LEFT('Input Sheet'!S24,4)</f>
        <v>4.17</v>
      </c>
      <c r="X33" s="150">
        <f t="shared" si="1"/>
        <v>53.316035356964818</v>
      </c>
      <c r="Y33" s="150">
        <f t="shared" si="2"/>
        <v>3.3960904423024956</v>
      </c>
      <c r="Z33" s="160">
        <f>IF('Input Sheet'!Y24&gt;20,20,'Input Sheet'!Y24)</f>
        <v>-12.829252648481459</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900</v>
      </c>
      <c r="S34" s="158">
        <f>IF('Input Sheet'!U25&gt;20,20,'Input Sheet'!U25)</f>
        <v>8.1073777137194849</v>
      </c>
      <c r="T34" s="159">
        <f>'Input Sheet'!Z25</f>
        <v>118.32436203181851</v>
      </c>
      <c r="U34" s="22"/>
      <c r="V34" s="66"/>
      <c r="W34" s="150" t="str">
        <f>LEFT('Input Sheet'!S25,4)</f>
        <v>4.18</v>
      </c>
      <c r="X34" s="150">
        <f t="shared" si="1"/>
        <v>118.32436203181851</v>
      </c>
      <c r="Y34" s="150">
        <f t="shared" si="2"/>
        <v>8.1073777137194849</v>
      </c>
      <c r="Z34" s="160">
        <f>IF('Input Sheet'!Y25&gt;20,20,'Input Sheet'!Y25)</f>
        <v>5.2363161065587214</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544</v>
      </c>
      <c r="S35" s="158">
        <f>IF('Input Sheet'!U26&gt;20,20,'Input Sheet'!U26)</f>
        <v>4.9004594180704446</v>
      </c>
      <c r="T35" s="159">
        <f>'Input Sheet'!Z26</f>
        <v>76.177569225282156</v>
      </c>
      <c r="U35" s="22"/>
      <c r="V35" s="66"/>
      <c r="W35" s="150" t="str">
        <f>LEFT('Input Sheet'!S26,4)</f>
        <v>4.19</v>
      </c>
      <c r="X35" s="150">
        <f t="shared" si="1"/>
        <v>76.177569225282156</v>
      </c>
      <c r="Y35" s="150">
        <f t="shared" si="2"/>
        <v>4.9004594180704446</v>
      </c>
      <c r="Z35" s="160">
        <f>IF('Input Sheet'!Y26&gt;20,20,'Input Sheet'!Y26)</f>
        <v>-6.5812817364422038</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0</v>
      </c>
      <c r="S36" s="158">
        <f>IF('Input Sheet'!U27&gt;20,20,'Input Sheet'!U27)</f>
        <v>0</v>
      </c>
      <c r="T36" s="159">
        <f>'Input Sheet'!Z27</f>
        <v>0</v>
      </c>
      <c r="U36" s="22"/>
      <c r="V36" s="66"/>
      <c r="W36" s="150" t="str">
        <f>LEFT('Input Sheet'!S27,4)</f>
        <v>5.20</v>
      </c>
      <c r="X36" s="150">
        <f t="shared" si="1"/>
        <v>0</v>
      </c>
      <c r="Y36" s="150">
        <f t="shared" si="2"/>
        <v>0</v>
      </c>
      <c r="Z36" s="160">
        <f>IF('Input Sheet'!Y27&gt;20,20,'Input Sheet'!Y27)</f>
        <v>-22.039768010847279</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68</v>
      </c>
      <c r="S37" s="158">
        <f>IF('Input Sheet'!U28&gt;20,20,'Input Sheet'!U28)</f>
        <v>0.61255742725880558</v>
      </c>
      <c r="T37" s="159">
        <f>'Input Sheet'!Z28</f>
        <v>11.012260070429802</v>
      </c>
      <c r="U37" s="22"/>
      <c r="V37" s="66"/>
      <c r="W37" s="150" t="str">
        <f>LEFT('Input Sheet'!S28,4)</f>
        <v>5.21</v>
      </c>
      <c r="X37" s="150">
        <f t="shared" si="1"/>
        <v>11.012260070429802</v>
      </c>
      <c r="Y37" s="150">
        <f t="shared" si="2"/>
        <v>0.61255742725880558</v>
      </c>
      <c r="Z37" s="160">
        <f>IF('Input Sheet'!Y28&gt;20,20,'Input Sheet'!Y28)</f>
        <v>-22.75486023695326</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25</v>
      </c>
      <c r="S38" s="158">
        <f>IF('Input Sheet'!U29&gt;20,20,'Input Sheet'!U29)</f>
        <v>0.22520493649220791</v>
      </c>
      <c r="T38" s="159">
        <f>'Input Sheet'!Z29</f>
        <v>3.7595409622989422</v>
      </c>
      <c r="U38" s="22"/>
      <c r="V38" s="66"/>
      <c r="W38" s="150" t="str">
        <f>LEFT('Input Sheet'!S29,4)</f>
        <v>5.22</v>
      </c>
      <c r="X38" s="150">
        <f t="shared" si="1"/>
        <v>3.7595409622989422</v>
      </c>
      <c r="Y38" s="150">
        <f t="shared" si="2"/>
        <v>0.22520493649220791</v>
      </c>
      <c r="Z38" s="160">
        <f>IF('Input Sheet'!Y29&gt;20,20,'Input Sheet'!Y29)</f>
        <v>-25.596098416709321</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42</v>
      </c>
      <c r="S39" s="158">
        <f>IF('Input Sheet'!U30&gt;20,20,'Input Sheet'!U30)</f>
        <v>0.37834429330690933</v>
      </c>
      <c r="T39" s="159">
        <f>'Input Sheet'!Z30</f>
        <v>6.1195763521689166</v>
      </c>
      <c r="U39" s="22"/>
      <c r="V39" s="66"/>
      <c r="W39" s="150" t="str">
        <f>LEFT('Input Sheet'!S30,4)</f>
        <v>5.23</v>
      </c>
      <c r="X39" s="150">
        <f t="shared" si="1"/>
        <v>6.1195763521689166</v>
      </c>
      <c r="Y39" s="150">
        <f t="shared" si="2"/>
        <v>0.37834429330690933</v>
      </c>
      <c r="Z39" s="160">
        <f>IF('Input Sheet'!Y30&gt;20,20,'Input Sheet'!Y30)</f>
        <v>-25.392013207373562</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-32.273086345334541</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-19.555475218594676</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6FA64CDD-2CBD-420E-AA9B-2725CD11665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D0D2F-5AC3-479D-9305-98E1731F561B}">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Sutton Villages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5.3284653982704253E-2</v>
      </c>
      <c r="K20" s="212"/>
      <c r="L20" s="213">
        <f>IF('Wellbeing Acorn Knowledge Group'!$AX$3=0,'Wellbeing Acorn Knowledge Group'!AZ6,'Wellbeing Acorn Knowledge Group'!AZ36)</f>
        <v>107.27654104770048</v>
      </c>
      <c r="M20" s="213"/>
      <c r="N20" s="214"/>
      <c r="O20" s="214"/>
      <c r="P20" s="214"/>
      <c r="Q20" s="214"/>
      <c r="R20" s="78"/>
      <c r="S20" s="78"/>
      <c r="T20" s="78"/>
      <c r="U20" s="72"/>
      <c r="V20" s="72"/>
      <c r="W20" s="187"/>
      <c r="X20" s="66"/>
      <c r="Y20" s="84"/>
      <c r="Z20" s="1">
        <f>IF(L20="",100,L20)</f>
        <v>107.27654104770048</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0.15574853049211784</v>
      </c>
      <c r="K21" s="212"/>
      <c r="L21" s="213">
        <f>IF('Wellbeing Acorn Knowledge Group'!$AX$3=0,'Wellbeing Acorn Knowledge Group'!AZ7,'Wellbeing Acorn Knowledge Group'!AZ37)</f>
        <v>103.63754980226064</v>
      </c>
      <c r="M21" s="213"/>
      <c r="N21" s="214"/>
      <c r="O21" s="214"/>
      <c r="P21" s="214"/>
      <c r="Q21" s="214"/>
      <c r="R21" s="78"/>
      <c r="S21" s="78"/>
      <c r="T21" s="78"/>
      <c r="U21" s="72"/>
      <c r="V21" s="72"/>
      <c r="W21" s="187"/>
      <c r="X21" s="66"/>
      <c r="Y21" s="84"/>
      <c r="Z21" s="1">
        <f>IF(L21="",100,L21)</f>
        <v>103.63754980226064</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8.5691432452121435E-2</v>
      </c>
      <c r="K22" s="212"/>
      <c r="L22" s="213">
        <f>IF('Wellbeing Acorn Knowledge Group'!$AX$3=0,'Wellbeing Acorn Knowledge Group'!AZ8,'Wellbeing Acorn Knowledge Group'!AZ38)</f>
        <v>104.49301784277625</v>
      </c>
      <c r="M22" s="213"/>
      <c r="N22" s="214"/>
      <c r="O22" s="214"/>
      <c r="P22" s="214"/>
      <c r="Q22" s="214"/>
      <c r="R22" s="78"/>
      <c r="S22" s="78"/>
      <c r="T22" s="78"/>
      <c r="U22" s="72"/>
      <c r="V22" s="72"/>
      <c r="W22" s="187"/>
      <c r="X22" s="66"/>
      <c r="Y22" s="84"/>
      <c r="Z22" s="1">
        <f>IF(L22="",100,L22)</f>
        <v>104.49301784277625</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0.14301606729618954</v>
      </c>
      <c r="K23" s="212"/>
      <c r="L23" s="213">
        <f>IF('Wellbeing Acorn Knowledge Group'!$AX$3=0,'Wellbeing Acorn Knowledge Group'!AZ9,'Wellbeing Acorn Knowledge Group'!AZ39)</f>
        <v>107.89125090246465</v>
      </c>
      <c r="M23" s="213"/>
      <c r="N23" s="214"/>
      <c r="O23" s="214"/>
      <c r="P23" s="214"/>
      <c r="Q23" s="214"/>
      <c r="R23" s="78"/>
      <c r="S23" s="78"/>
      <c r="T23" s="78"/>
      <c r="U23" s="72"/>
      <c r="V23" s="72"/>
      <c r="W23" s="187"/>
      <c r="X23" s="66"/>
      <c r="Y23" s="84"/>
      <c r="Z23" s="1">
        <f t="shared" ref="Z23:Z65" si="1">IF(L23="",100,L23)</f>
        <v>107.89125090246465</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0.1958522978894694</v>
      </c>
      <c r="K24" s="212"/>
      <c r="L24" s="213">
        <f>IF('Wellbeing Acorn Knowledge Group'!$AX$3=0,'Wellbeing Acorn Knowledge Group'!AZ10,'Wellbeing Acorn Knowledge Group'!AZ40)</f>
        <v>100.55082670214503</v>
      </c>
      <c r="M24" s="213"/>
      <c r="N24" s="214"/>
      <c r="O24" s="214"/>
      <c r="P24" s="214"/>
      <c r="Q24" s="214"/>
      <c r="R24" s="78"/>
      <c r="S24" s="78"/>
      <c r="T24" s="78"/>
      <c r="U24" s="72"/>
      <c r="V24" s="72"/>
      <c r="W24" s="187"/>
      <c r="X24" s="66"/>
      <c r="Y24" s="84"/>
      <c r="Z24" s="1">
        <f t="shared" si="1"/>
        <v>100.55082670214503</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0.18482172174119446</v>
      </c>
      <c r="K25" s="212"/>
      <c r="L25" s="213">
        <f>IF('Wellbeing Acorn Knowledge Group'!$AX$3=0,'Wellbeing Acorn Knowledge Group'!AZ11,'Wellbeing Acorn Knowledge Group'!AZ41)</f>
        <v>95.32327855651944</v>
      </c>
      <c r="M25" s="213"/>
      <c r="N25" s="214"/>
      <c r="O25" s="214"/>
      <c r="P25" s="214"/>
      <c r="Q25" s="214"/>
      <c r="R25" s="78"/>
      <c r="S25" s="78"/>
      <c r="T25" s="78"/>
      <c r="U25" s="72"/>
      <c r="V25" s="72"/>
      <c r="W25" s="187"/>
      <c r="X25" s="66"/>
      <c r="Y25" s="84"/>
      <c r="Z25" s="1">
        <f t="shared" si="1"/>
        <v>95.32327855651944</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9.2932363219079356E-2</v>
      </c>
      <c r="K26" s="212"/>
      <c r="L26" s="213">
        <f>IF('Wellbeing Acorn Knowledge Group'!$AX$3=0,'Wellbeing Acorn Knowledge Group'!AZ12,'Wellbeing Acorn Knowledge Group'!AZ42)</f>
        <v>93.43893348359839</v>
      </c>
      <c r="M26" s="213"/>
      <c r="N26" s="214"/>
      <c r="O26" s="214"/>
      <c r="P26" s="214"/>
      <c r="Q26" s="214"/>
      <c r="R26" s="78"/>
      <c r="S26" s="78"/>
      <c r="T26" s="78"/>
      <c r="U26" s="72"/>
      <c r="V26" s="72"/>
      <c r="W26" s="187"/>
      <c r="X26" s="66"/>
      <c r="Y26" s="84"/>
      <c r="Z26" s="1">
        <f t="shared" si="1"/>
        <v>93.43893348359839</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8.8652932942797941E-2</v>
      </c>
      <c r="K27" s="212"/>
      <c r="L27" s="213">
        <f>IF('Wellbeing Acorn Knowledge Group'!$AX$3=0,'Wellbeing Acorn Knowledge Group'!AZ13,'Wellbeing Acorn Knowledge Group'!AZ43)</f>
        <v>91.058308676989483</v>
      </c>
      <c r="M27" s="213"/>
      <c r="N27" s="214"/>
      <c r="O27" s="214"/>
      <c r="P27" s="214"/>
      <c r="Q27" s="214"/>
      <c r="R27" s="78"/>
      <c r="S27" s="78"/>
      <c r="T27" s="78"/>
      <c r="U27" s="72"/>
      <c r="V27" s="72"/>
      <c r="W27" s="187"/>
      <c r="X27" s="66"/>
      <c r="Y27" s="84"/>
      <c r="Z27" s="1">
        <f t="shared" si="1"/>
        <v>91.058308676989483</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ED3A961C-1B46-4CD3-8548-9006E96C871F}">
      <formula1>List2</formula1>
    </dataValidation>
    <dataValidation type="list" allowBlank="1" showInputMessage="1" showErrorMessage="1" sqref="F13:M13" xr:uid="{61CC186C-CB34-4E84-A093-F9382B578E97}">
      <formula1>Feature_list</formula1>
    </dataValidation>
  </dataValidations>
  <hyperlinks>
    <hyperlink ref="J8:W8" r:id="rId1" tooltip="CACI Copyrights" display="http://www.caci.co.uk/copyrightnotices.pdf" xr:uid="{E205E17D-529C-4E56-848E-B9824E86388A}"/>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A0A4-75CE-4904-8534-8E8454F822C7}">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A4CAC4C0-B2B2-4D22-A95F-D328587C452E}"/>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552FC-9AD8-44D2-8FEA-3A899D0767EE}">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204</v>
      </c>
      <c r="D8" s="307">
        <v>4991</v>
      </c>
      <c r="F8" s="308" t="str">
        <f>IF($G$4=1,S8,IF($G$4=2,AC8,IF($G$4=3,AM8,"")))</f>
        <v>1.1 Elderly in poor health</v>
      </c>
      <c r="G8" s="309">
        <f t="shared" ref="G8:M36" si="0">IF($G$4=1,T8,IF($G$4=2,AD8,IF($G$4=3,AN8,"")))</f>
        <v>204</v>
      </c>
      <c r="H8" s="310">
        <f t="shared" si="0"/>
        <v>1.8376722817764166</v>
      </c>
      <c r="I8" s="309">
        <f t="shared" si="0"/>
        <v>4991</v>
      </c>
      <c r="J8" s="310">
        <f t="shared" si="0"/>
        <v>1.3367258118513559</v>
      </c>
      <c r="K8" s="310">
        <f t="shared" si="0"/>
        <v>4.0873572430374674</v>
      </c>
      <c r="L8" s="310">
        <f t="shared" si="0"/>
        <v>4.5959303974581589</v>
      </c>
      <c r="M8" s="309">
        <f t="shared" si="0"/>
        <v>137.47563378246235</v>
      </c>
      <c r="N8" s="311"/>
      <c r="O8" s="312" t="str">
        <f>LEFT(S8,1)</f>
        <v>1</v>
      </c>
      <c r="P8" s="312" t="str">
        <f>LEFT(S8,3)</f>
        <v>1.1</v>
      </c>
      <c r="Q8" s="312">
        <f>RANK(Z8,$Z$8:$Z$72,0)+COUNTIF($Z$8:Z8,Z8)-1</f>
        <v>10</v>
      </c>
      <c r="R8" s="312">
        <f>RANK(U8,$U$8:$U$72,0)+COUNTIF($U$8:U8,U8)-1</f>
        <v>14</v>
      </c>
      <c r="S8" s="293" t="s">
        <v>129</v>
      </c>
      <c r="T8" s="313">
        <f>C8</f>
        <v>204</v>
      </c>
      <c r="U8" s="314">
        <f>T8/SUM(PROFILE_RESULT_COUNT)*100</f>
        <v>1.8376722817764166</v>
      </c>
      <c r="V8" s="313">
        <f>D8</f>
        <v>4991</v>
      </c>
      <c r="W8" s="314">
        <f t="shared" ref="W8:W35" si="1">V8/SUM(BASE_PROFILE_RESULT_COUNT)*100</f>
        <v>1.3367258118513559</v>
      </c>
      <c r="X8" s="310">
        <f>IF(V8&gt;0,(T8/V8)*100,0)</f>
        <v>4.0873572430374674</v>
      </c>
      <c r="Y8" s="310">
        <f t="shared" ref="Y8:Y36" si="2">IF(AND((SQRT((W8*(100-W8))/SUM($T$8:$T$71)))&gt;0, SUM($T$8:$T$71)&gt;0),(U8-W8)/(SQRT((W8*(100-W8))/SUM($T$8:$T$71))),0)</f>
        <v>4.5959303974581589</v>
      </c>
      <c r="Z8" s="309">
        <f>IF(AND(W8&gt;0,X8&gt;0),(U8/W8)*100,0)</f>
        <v>137.47563378246235</v>
      </c>
      <c r="AA8" s="72"/>
      <c r="AB8" s="315">
        <v>1</v>
      </c>
      <c r="AC8" s="293" t="str">
        <f>VLOOKUP($AB$8,$Q$8:$Z$73,3,FALSE)</f>
        <v>2.6 Stressed young families</v>
      </c>
      <c r="AD8" s="309">
        <f>VLOOKUP($AB$8,$Q$8:$Z$72,4,FALSE)</f>
        <v>1100</v>
      </c>
      <c r="AE8" s="310">
        <f>VLOOKUP($AB$8,$Q$8:$Z$72,5,FALSE)</f>
        <v>9.9090172056571468</v>
      </c>
      <c r="AF8" s="309">
        <f>VLOOKUP($AB$8,$Q$8:$Z$72,6,FALSE)</f>
        <v>9063</v>
      </c>
      <c r="AG8" s="310">
        <f>VLOOKUP($AB$8,$Q$8:$Z$72,7,FALSE)</f>
        <v>2.4273183796451292</v>
      </c>
      <c r="AH8" s="310">
        <f>VLOOKUP($AB$8,$Q$8:$Z$72,8,FALSE)</f>
        <v>12.137261392474898</v>
      </c>
      <c r="AI8" s="310">
        <f>VLOOKUP($AB$8,$Q$8:$Z$72,9,FALSE)</f>
        <v>51.221675495321286</v>
      </c>
      <c r="AJ8" s="309">
        <f>VLOOKUP($AB$8,$Q$8:$Z$72,10,FALSE)</f>
        <v>408.22898589454223</v>
      </c>
      <c r="AK8" s="72"/>
      <c r="AL8" s="315">
        <v>1</v>
      </c>
      <c r="AM8" s="293" t="str">
        <f>VLOOKUP($AL$8,$R$8:$Z$72,2,FALSE)</f>
        <v>1.2 Unhealthy routines</v>
      </c>
      <c r="AN8" s="309">
        <f>VLOOKUP($AL$8,$R$8:$Z$72,3,FALSE)</f>
        <v>1609</v>
      </c>
      <c r="AO8" s="310">
        <f>VLOOKUP($AL$8,$R$8:$Z$72,4,FALSE)</f>
        <v>14.4941897126385</v>
      </c>
      <c r="AP8" s="309">
        <f>VLOOKUP($AL$8,$R$8:$Z$72,5,FALSE)</f>
        <v>17514</v>
      </c>
      <c r="AQ8" s="310">
        <f>VLOOKUP($AL$8,$R$8:$Z$72,6,FALSE)</f>
        <v>4.6907264814194845</v>
      </c>
      <c r="AR8" s="310">
        <f>VLOOKUP($AL$8,$R$8:$Z$72,7,FALSE)</f>
        <v>9.1869361653534316</v>
      </c>
      <c r="AS8" s="310">
        <f>VLOOKUP($AL$8,$R$8:$Z$72,8,FALSE)</f>
        <v>48.850941826369656</v>
      </c>
      <c r="AT8" s="309">
        <f>VLOOKUP($AL$8,$R$8:$Z$72,9,FALSE)</f>
        <v>308.99669315726845</v>
      </c>
      <c r="BK8" s="31"/>
      <c r="BM8" s="298"/>
      <c r="BN8" s="299"/>
      <c r="BP8" s="31"/>
      <c r="BQ8" s="31"/>
      <c r="BR8" s="31"/>
    </row>
    <row r="9" spans="2:70" ht="15" customHeight="1" x14ac:dyDescent="0.25">
      <c r="B9" s="306" t="s">
        <v>130</v>
      </c>
      <c r="C9" s="307">
        <v>1609</v>
      </c>
      <c r="D9" s="307">
        <v>17514</v>
      </c>
      <c r="F9" s="308" t="str">
        <f t="shared" ref="F9:F36" si="3">IF($G$4=1,S9,IF($G$4=2,AC9,IF($G$4=3,AM9,"")))</f>
        <v>1.2 Unhealthy routines</v>
      </c>
      <c r="G9" s="309">
        <f t="shared" si="0"/>
        <v>1609</v>
      </c>
      <c r="H9" s="310">
        <f t="shared" si="0"/>
        <v>14.4941897126385</v>
      </c>
      <c r="I9" s="309">
        <f t="shared" si="0"/>
        <v>17514</v>
      </c>
      <c r="J9" s="310">
        <f t="shared" si="0"/>
        <v>4.6907264814194845</v>
      </c>
      <c r="K9" s="310">
        <f t="shared" si="0"/>
        <v>9.1869361653534316</v>
      </c>
      <c r="L9" s="310">
        <f t="shared" si="0"/>
        <v>48.850941826369656</v>
      </c>
      <c r="M9" s="309">
        <f t="shared" si="0"/>
        <v>308.99669315726845</v>
      </c>
      <c r="N9" s="311"/>
      <c r="O9" s="312" t="str">
        <f t="shared" ref="O9:O36" si="4">LEFT(S9,1)</f>
        <v>1</v>
      </c>
      <c r="P9" s="312" t="str">
        <f t="shared" ref="P9:P16" si="5">LEFT(S9,3)</f>
        <v>1.2</v>
      </c>
      <c r="Q9" s="312">
        <f>RANK(Z9,$Z$8:$Z$72,0)+COUNTIF($Z$8:Z9,Z9)-1</f>
        <v>2</v>
      </c>
      <c r="R9" s="312">
        <f>RANK(U9,$U$8:$U$72,0)+COUNTIF($U$8:U9,U9)-1</f>
        <v>1</v>
      </c>
      <c r="S9" s="293" t="s">
        <v>131</v>
      </c>
      <c r="T9" s="313">
        <f t="shared" ref="T9:T36" si="6">C9</f>
        <v>1609</v>
      </c>
      <c r="U9" s="314">
        <f t="shared" ref="U9:U36" si="7">T9/SUM(PROFILE_RESULT_COUNT)*100</f>
        <v>14.4941897126385</v>
      </c>
      <c r="V9" s="313">
        <f t="shared" ref="V9:V35" si="8">D9</f>
        <v>17514</v>
      </c>
      <c r="W9" s="314">
        <f t="shared" si="1"/>
        <v>4.6907264814194845</v>
      </c>
      <c r="X9" s="310">
        <f t="shared" ref="X9:X36" si="9">IF(V9&gt;0,(T9/V9)*100,0)</f>
        <v>9.1869361653534316</v>
      </c>
      <c r="Y9" s="310">
        <f t="shared" si="2"/>
        <v>48.850941826369656</v>
      </c>
      <c r="Z9" s="309">
        <f t="shared" ref="Z9:Z36" si="10">IF(AND(W9&gt;0,X9&gt;0),(U9/W9)*100,0)</f>
        <v>308.99669315726845</v>
      </c>
      <c r="AA9" s="72"/>
      <c r="AB9" s="315">
        <v>2</v>
      </c>
      <c r="AC9" s="293" t="str">
        <f>VLOOKUP($AB$9,$Q$8:$Z$72,3,FALSE)</f>
        <v>1.2 Unhealthy routines</v>
      </c>
      <c r="AD9" s="309">
        <f>VLOOKUP($AB$9,$Q$8:$Z$72,4,FALSE)</f>
        <v>1609</v>
      </c>
      <c r="AE9" s="310">
        <f>VLOOKUP($AB$9,$Q$8:$Z$72,5,FALSE)</f>
        <v>14.4941897126385</v>
      </c>
      <c r="AF9" s="309">
        <f>VLOOKUP($AB$9,$Q$8:$Z$72,6,FALSE)</f>
        <v>17514</v>
      </c>
      <c r="AG9" s="310">
        <f>VLOOKUP($AB$9,$Q$8:$Z$72,7,FALSE)</f>
        <v>4.6907264814194845</v>
      </c>
      <c r="AH9" s="310">
        <f>VLOOKUP($AB$9,$Q$8:$Z$72,8,FALSE)</f>
        <v>9.1869361653534316</v>
      </c>
      <c r="AI9" s="310">
        <f>VLOOKUP($AB$9,$Q$8:$Z$72,9,FALSE)</f>
        <v>48.850941826369656</v>
      </c>
      <c r="AJ9" s="309">
        <f>VLOOKUP($AB$9,$Q$8:$Z$72,10,FALSE)</f>
        <v>308.99669315726845</v>
      </c>
      <c r="AK9" s="72"/>
      <c r="AL9" s="315">
        <v>2</v>
      </c>
      <c r="AM9" s="293" t="str">
        <f>VLOOKUP($AL$9,$R$8:$Z$72,2,FALSE)</f>
        <v>4.16 Worried well</v>
      </c>
      <c r="AN9" s="309">
        <f>VLOOKUP($AL$9,$R$8:$Z$72,3,FALSE)</f>
        <v>1255</v>
      </c>
      <c r="AO9" s="310">
        <f>VLOOKUP($AL$9,$R$8:$Z$72,4,FALSE)</f>
        <v>11.305287811908837</v>
      </c>
      <c r="AP9" s="309">
        <f>VLOOKUP($AL$9,$R$8:$Z$72,5,FALSE)</f>
        <v>14545</v>
      </c>
      <c r="AQ9" s="310">
        <f>VLOOKUP($AL$9,$R$8:$Z$72,6,FALSE)</f>
        <v>3.8955473719450953</v>
      </c>
      <c r="AR9" s="310">
        <f>VLOOKUP($AL$9,$R$8:$Z$72,7,FALSE)</f>
        <v>8.6283946373324163</v>
      </c>
      <c r="AS9" s="310">
        <f>VLOOKUP($AL$9,$R$8:$Z$72,8,FALSE)</f>
        <v>40.348560640690877</v>
      </c>
      <c r="AT9" s="309">
        <f>VLOOKUP($AL$9,$R$8:$Z$72,9,FALSE)</f>
        <v>290.21050785640853</v>
      </c>
      <c r="BK9" s="31"/>
      <c r="BM9" s="298"/>
      <c r="BN9" s="299"/>
      <c r="BP9" s="31"/>
      <c r="BQ9" s="31"/>
      <c r="BR9" s="31"/>
    </row>
    <row r="10" spans="2:70" ht="15" customHeight="1" x14ac:dyDescent="0.25">
      <c r="B10" s="306" t="s">
        <v>132</v>
      </c>
      <c r="C10" s="307">
        <v>59</v>
      </c>
      <c r="D10" s="307">
        <v>4750</v>
      </c>
      <c r="F10" s="308" t="str">
        <f t="shared" si="3"/>
        <v>1.3 Inactive singles</v>
      </c>
      <c r="G10" s="309">
        <f t="shared" si="0"/>
        <v>59</v>
      </c>
      <c r="H10" s="310">
        <f t="shared" si="0"/>
        <v>0.5314836501216107</v>
      </c>
      <c r="I10" s="309">
        <f t="shared" si="0"/>
        <v>4750</v>
      </c>
      <c r="J10" s="310">
        <f t="shared" si="0"/>
        <v>1.2721794442584533</v>
      </c>
      <c r="K10" s="310">
        <f t="shared" si="0"/>
        <v>1.2421052631578948</v>
      </c>
      <c r="L10" s="310">
        <f t="shared" si="0"/>
        <v>-6.963490187780299</v>
      </c>
      <c r="M10" s="309">
        <f t="shared" si="0"/>
        <v>41.777412181927659</v>
      </c>
      <c r="N10" s="311"/>
      <c r="O10" s="312" t="str">
        <f t="shared" si="4"/>
        <v>1</v>
      </c>
      <c r="P10" s="312" t="str">
        <f t="shared" si="5"/>
        <v>1.3</v>
      </c>
      <c r="Q10" s="312">
        <f>RANK(Z10,$Z$8:$Z$72,0)+COUNTIF($Z$8:Z10,Z10)-1</f>
        <v>18</v>
      </c>
      <c r="R10" s="312">
        <f>RANK(U10,$U$8:$U$72,0)+COUNTIF($U$8:U10,U10)-1</f>
        <v>19</v>
      </c>
      <c r="S10" s="293" t="s">
        <v>133</v>
      </c>
      <c r="T10" s="313">
        <f t="shared" si="6"/>
        <v>59</v>
      </c>
      <c r="U10" s="314">
        <f t="shared" si="7"/>
        <v>0.5314836501216107</v>
      </c>
      <c r="V10" s="313">
        <f t="shared" si="8"/>
        <v>4750</v>
      </c>
      <c r="W10" s="314">
        <f t="shared" si="1"/>
        <v>1.2721794442584533</v>
      </c>
      <c r="X10" s="310">
        <f t="shared" si="9"/>
        <v>1.2421052631578948</v>
      </c>
      <c r="Y10" s="310">
        <f t="shared" si="2"/>
        <v>-6.963490187780299</v>
      </c>
      <c r="Z10" s="309">
        <f>IF(AND(W10&gt;0,X10&gt;0),(U10/W10)*100,0)</f>
        <v>41.777412181927659</v>
      </c>
      <c r="AA10" s="72"/>
      <c r="AB10" s="315">
        <v>3</v>
      </c>
      <c r="AC10" s="293" t="str">
        <f>VLOOKUP($AB$10,$Q$8:$Z$72,3,FALSE)</f>
        <v>4.16 Worried well</v>
      </c>
      <c r="AD10" s="309">
        <f>VLOOKUP($AB$10,$Q$8:$Z$72,4,FALSE)</f>
        <v>1255</v>
      </c>
      <c r="AE10" s="310">
        <f>VLOOKUP($AB$10,$Q$8:$Z$72,5,FALSE)</f>
        <v>11.305287811908837</v>
      </c>
      <c r="AF10" s="309">
        <f>VLOOKUP($AB$10,$Q$8:$Z$72,6,FALSE)</f>
        <v>14545</v>
      </c>
      <c r="AG10" s="310">
        <f>VLOOKUP($AB$10,$Q$8:$Z$72,7,FALSE)</f>
        <v>3.8955473719450953</v>
      </c>
      <c r="AH10" s="310">
        <f>VLOOKUP($AB$10,$Q$8:$Z$72,8,FALSE)</f>
        <v>8.6283946373324163</v>
      </c>
      <c r="AI10" s="310">
        <f>VLOOKUP($AB$10,$Q$8:$Z$72,9,FALSE)</f>
        <v>40.348560640690877</v>
      </c>
      <c r="AJ10" s="309">
        <f>VLOOKUP($AB$10,$Q$8:$Z$72,10,FALSE)</f>
        <v>290.21050785640853</v>
      </c>
      <c r="AK10" s="72"/>
      <c r="AL10" s="315">
        <v>3</v>
      </c>
      <c r="AM10" s="293" t="str">
        <f>VLOOKUP($AL$10,$R$8:$Z$72,2,FALSE)</f>
        <v>2.9 Detrimental practices</v>
      </c>
      <c r="AN10" s="309">
        <f>VLOOKUP($AL$10,$R$8:$Z$72,3,FALSE)</f>
        <v>1109</v>
      </c>
      <c r="AO10" s="310">
        <f>VLOOKUP($AL$10,$R$8:$Z$72,4,FALSE)</f>
        <v>9.990090982794344</v>
      </c>
      <c r="AP10" s="309">
        <f>VLOOKUP($AL$10,$R$8:$Z$72,5,FALSE)</f>
        <v>20293</v>
      </c>
      <c r="AQ10" s="310">
        <f>VLOOKUP($AL$10,$R$8:$Z$72,6,FALSE)</f>
        <v>5.4350184131235348</v>
      </c>
      <c r="AR10" s="310">
        <f>VLOOKUP($AL$10,$R$8:$Z$72,7,FALSE)</f>
        <v>5.464938648795151</v>
      </c>
      <c r="AS10" s="310">
        <f>VLOOKUP($AL$10,$R$8:$Z$72,8,FALSE)</f>
        <v>21.169503415601607</v>
      </c>
      <c r="AT10" s="309">
        <f>VLOOKUP($AL$10,$R$8:$Z$72,9,FALSE)</f>
        <v>183.80969894549048</v>
      </c>
      <c r="BK10" s="31"/>
      <c r="BM10" s="298"/>
      <c r="BN10" s="299"/>
      <c r="BP10" s="31"/>
      <c r="BQ10" s="31"/>
      <c r="BR10" s="31"/>
    </row>
    <row r="11" spans="2:70" ht="15" customHeight="1" x14ac:dyDescent="0.25">
      <c r="B11" s="306" t="s">
        <v>134</v>
      </c>
      <c r="C11" s="307">
        <v>119</v>
      </c>
      <c r="D11" s="307">
        <v>3117</v>
      </c>
      <c r="F11" s="308" t="str">
        <f t="shared" si="3"/>
        <v>1.4 Struggling on low incomes</v>
      </c>
      <c r="G11" s="309">
        <f>IF($G$4=1,T11,IF($G$4=2,AD11,IF($G$4=3,AN11,"")))</f>
        <v>119</v>
      </c>
      <c r="H11" s="310">
        <f t="shared" si="0"/>
        <v>1.0719754977029097</v>
      </c>
      <c r="I11" s="309">
        <f t="shared" si="0"/>
        <v>3117</v>
      </c>
      <c r="J11" s="310">
        <f t="shared" si="0"/>
        <v>0.83481754268496822</v>
      </c>
      <c r="K11" s="310">
        <f t="shared" si="0"/>
        <v>3.8177735001604103</v>
      </c>
      <c r="L11" s="310">
        <f t="shared" si="0"/>
        <v>2.7462707868890179</v>
      </c>
      <c r="M11" s="309">
        <f t="shared" si="0"/>
        <v>128.40835786166951</v>
      </c>
      <c r="N11" s="311"/>
      <c r="O11" s="312" t="str">
        <f t="shared" si="4"/>
        <v>1</v>
      </c>
      <c r="P11" s="312" t="str">
        <f t="shared" si="5"/>
        <v>1.4</v>
      </c>
      <c r="Q11" s="312">
        <f>RANK(Z11,$Z$8:$Z$72,0)+COUNTIF($Z$8:Z11,Z11)-1</f>
        <v>11</v>
      </c>
      <c r="R11" s="312">
        <f>RANK(U11,$U$8:$U$72,0)+COUNTIF($U$8:U11,U11)-1</f>
        <v>16</v>
      </c>
      <c r="S11" s="293" t="s">
        <v>135</v>
      </c>
      <c r="T11" s="313">
        <f t="shared" si="6"/>
        <v>119</v>
      </c>
      <c r="U11" s="314">
        <f t="shared" si="7"/>
        <v>1.0719754977029097</v>
      </c>
      <c r="V11" s="313">
        <f t="shared" si="8"/>
        <v>3117</v>
      </c>
      <c r="W11" s="314">
        <f t="shared" si="1"/>
        <v>0.83481754268496822</v>
      </c>
      <c r="X11" s="310">
        <f t="shared" si="9"/>
        <v>3.8177735001604103</v>
      </c>
      <c r="Y11" s="310">
        <f t="shared" si="2"/>
        <v>2.7462707868890179</v>
      </c>
      <c r="Z11" s="309">
        <f t="shared" si="10"/>
        <v>128.40835786166951</v>
      </c>
      <c r="AA11" s="72"/>
      <c r="AB11" s="315">
        <v>4</v>
      </c>
      <c r="AC11" s="293" t="str">
        <f>VLOOKUP($AB$11,$Q$8:$Z$72,3,FALSE)</f>
        <v>3.10 Sedentary habits</v>
      </c>
      <c r="AD11" s="309">
        <f>VLOOKUP($AB$11,$Q$8:$Z$72,4,FALSE)</f>
        <v>717</v>
      </c>
      <c r="AE11" s="310">
        <f>VLOOKUP($AB$11,$Q$8:$Z$72,5,FALSE)</f>
        <v>6.4588775785965229</v>
      </c>
      <c r="AF11" s="309">
        <f>VLOOKUP($AB$11,$Q$8:$Z$72,6,FALSE)</f>
        <v>9055</v>
      </c>
      <c r="AG11" s="310">
        <f>VLOOKUP($AB$11,$Q$8:$Z$72,7,FALSE)</f>
        <v>2.4251757616337462</v>
      </c>
      <c r="AH11" s="310">
        <f>VLOOKUP($AB$11,$Q$8:$Z$72,8,FALSE)</f>
        <v>7.9182771949199342</v>
      </c>
      <c r="AI11" s="310">
        <f>VLOOKUP($AB$11,$Q$8:$Z$72,9,FALSE)</f>
        <v>27.627675331506516</v>
      </c>
      <c r="AJ11" s="309">
        <f>VLOOKUP($AB$11,$Q$8:$Z$72,10,FALSE)</f>
        <v>266.32616409812005</v>
      </c>
      <c r="AK11" s="72"/>
      <c r="AL11" s="315">
        <v>4</v>
      </c>
      <c r="AM11" s="293" t="str">
        <f>VLOOKUP($AL$11,$R$8:$Z$72,2,FALSE)</f>
        <v>2.6 Stressed young families</v>
      </c>
      <c r="AN11" s="309">
        <f>VLOOKUP($AL$11,$R$8:$Z$72,3,FALSE)</f>
        <v>1100</v>
      </c>
      <c r="AO11" s="310">
        <f>VLOOKUP($AL$11,$R$8:$Z$72,4,FALSE)</f>
        <v>9.9090172056571468</v>
      </c>
      <c r="AP11" s="309">
        <f>VLOOKUP($AL$11,$R$8:$Z$72,5,FALSE)</f>
        <v>9063</v>
      </c>
      <c r="AQ11" s="310">
        <f>VLOOKUP($AL$11,$R$8:$Z$72,6,FALSE)</f>
        <v>2.4273183796451292</v>
      </c>
      <c r="AR11" s="310">
        <f>VLOOKUP($AL$11,$R$8:$Z$72,7,FALSE)</f>
        <v>12.137261392474898</v>
      </c>
      <c r="AS11" s="310">
        <f>VLOOKUP($AL$11,$R$8:$Z$72,8,FALSE)</f>
        <v>51.221675495321286</v>
      </c>
      <c r="AT11" s="309">
        <f>VLOOKUP($AL$11,$R$8:$Z$72,9,FALSE)</f>
        <v>408.22898589454223</v>
      </c>
      <c r="AU11" s="72"/>
      <c r="AV11" s="72"/>
      <c r="AW11" s="72"/>
      <c r="BK11" s="31"/>
      <c r="BM11" s="298"/>
      <c r="BN11" s="299"/>
      <c r="BP11" s="31"/>
      <c r="BR11" s="31"/>
    </row>
    <row r="12" spans="2:70" ht="15" customHeight="1" x14ac:dyDescent="0.25">
      <c r="B12" s="306" t="s">
        <v>136</v>
      </c>
      <c r="C12" s="307">
        <v>231</v>
      </c>
      <c r="D12" s="307">
        <v>4287</v>
      </c>
      <c r="F12" s="308" t="str">
        <f t="shared" si="3"/>
        <v>1.5 Multi-generational strains</v>
      </c>
      <c r="G12" s="309">
        <f t="shared" si="0"/>
        <v>231</v>
      </c>
      <c r="H12" s="310">
        <f t="shared" si="0"/>
        <v>2.0808936131880009</v>
      </c>
      <c r="I12" s="309">
        <f t="shared" si="0"/>
        <v>4287</v>
      </c>
      <c r="J12" s="310">
        <f t="shared" si="0"/>
        <v>1.148175426849682</v>
      </c>
      <c r="K12" s="310">
        <f t="shared" si="0"/>
        <v>5.3883834849545131</v>
      </c>
      <c r="L12" s="310">
        <f t="shared" si="0"/>
        <v>9.2243341601890911</v>
      </c>
      <c r="M12" s="309">
        <f t="shared" si="0"/>
        <v>181.23481521438532</v>
      </c>
      <c r="N12" s="311"/>
      <c r="O12" s="312" t="str">
        <f t="shared" si="4"/>
        <v>1</v>
      </c>
      <c r="P12" s="312" t="str">
        <f t="shared" si="5"/>
        <v>1.5</v>
      </c>
      <c r="Q12" s="312">
        <f>RANK(Z12,$Z$8:$Z$72,0)+COUNTIF($Z$8:Z12,Z12)-1</f>
        <v>7</v>
      </c>
      <c r="R12" s="312">
        <f>RANK(U12,$U$8:$U$72,0)+COUNTIF($U$8:U12,U12)-1</f>
        <v>13</v>
      </c>
      <c r="S12" s="293" t="s">
        <v>137</v>
      </c>
      <c r="T12" s="313">
        <f t="shared" si="6"/>
        <v>231</v>
      </c>
      <c r="U12" s="314">
        <f t="shared" si="7"/>
        <v>2.0808936131880009</v>
      </c>
      <c r="V12" s="313">
        <f t="shared" si="8"/>
        <v>4287</v>
      </c>
      <c r="W12" s="314">
        <f t="shared" si="1"/>
        <v>1.148175426849682</v>
      </c>
      <c r="X12" s="310">
        <f t="shared" si="9"/>
        <v>5.3883834849545131</v>
      </c>
      <c r="Y12" s="310">
        <f>IF(AND((SQRT((W12*(100-W12))/SUM($T$8:$T$71)))&gt;0, SUM($T$8:$T$71)&gt;0),(U12-W12)/(SQRT((W12*(100-W12))/SUM($T$8:$T$71))),0)</f>
        <v>9.2243341601890911</v>
      </c>
      <c r="Z12" s="309">
        <f>IF(AND(W12&gt;0,X12&gt;0),(U12/W12)*100,0)</f>
        <v>181.23481521438532</v>
      </c>
      <c r="AA12" s="72"/>
      <c r="AB12" s="315">
        <v>5</v>
      </c>
      <c r="AC12" s="293" t="str">
        <f>VLOOKUP($AB$12,$Q$8:$Z$72,3,FALSE)</f>
        <v>3.11 Pressured parents</v>
      </c>
      <c r="AD12" s="309">
        <f>VLOOKUP($AB$12,$Q$8:$Z$72,4,FALSE)</f>
        <v>839</v>
      </c>
      <c r="AE12" s="310">
        <f>VLOOKUP($AB$12,$Q$8:$Z$72,5,FALSE)</f>
        <v>7.5578776686784979</v>
      </c>
      <c r="AF12" s="309">
        <f>VLOOKUP($AB$12,$Q$8:$Z$72,6,FALSE)</f>
        <v>12641</v>
      </c>
      <c r="AG12" s="310">
        <f>VLOOKUP($AB$12,$Q$8:$Z$72,7,FALSE)</f>
        <v>3.3856042852360226</v>
      </c>
      <c r="AH12" s="310">
        <f>VLOOKUP($AB$12,$Q$8:$Z$72,8,FALSE)</f>
        <v>6.6371331382010919</v>
      </c>
      <c r="AI12" s="310">
        <f>VLOOKUP($AB$12,$Q$8:$Z$72,9,FALSE)</f>
        <v>24.306072549580119</v>
      </c>
      <c r="AJ12" s="309">
        <f>VLOOKUP($AB$12,$Q$8:$Z$72,10,FALSE)</f>
        <v>223.23570718636455</v>
      </c>
      <c r="AK12" s="72"/>
      <c r="AL12" s="315">
        <v>5</v>
      </c>
      <c r="AM12" s="293" t="str">
        <f>VLOOKUP($AL$12,$R$8:$Z$72,2,FALSE)</f>
        <v>4.18 Contented neighbourhoods</v>
      </c>
      <c r="AN12" s="309">
        <f>VLOOKUP($AL$12,$R$8:$Z$72,3,FALSE)</f>
        <v>900</v>
      </c>
      <c r="AO12" s="310">
        <f>VLOOKUP($AL$12,$R$8:$Z$72,4,FALSE)</f>
        <v>8.1073777137194849</v>
      </c>
      <c r="AP12" s="309">
        <f>VLOOKUP($AL$12,$R$8:$Z$72,5,FALSE)</f>
        <v>25583</v>
      </c>
      <c r="AQ12" s="310">
        <f>VLOOKUP($AL$12,$R$8:$Z$72,6,FALSE)</f>
        <v>6.851824573150318</v>
      </c>
      <c r="AR12" s="310">
        <f>VLOOKUP($AL$12,$R$8:$Z$72,7,FALSE)</f>
        <v>3.5179611460735645</v>
      </c>
      <c r="AS12" s="310">
        <f>VLOOKUP($AL$12,$R$8:$Z$72,8,FALSE)</f>
        <v>5.2363161065587214</v>
      </c>
      <c r="AT12" s="309">
        <f>VLOOKUP($AL$12,$R$8:$Z$72,9,FALSE)</f>
        <v>118.32436203181851</v>
      </c>
      <c r="AU12" s="72"/>
      <c r="AV12" s="72"/>
      <c r="AW12" s="72"/>
      <c r="BK12" s="31"/>
      <c r="BM12" s="298"/>
      <c r="BN12" s="299"/>
      <c r="BP12" s="31"/>
      <c r="BR12" s="31"/>
    </row>
    <row r="13" spans="2:70" ht="15" customHeight="1" x14ac:dyDescent="0.25">
      <c r="B13" s="306" t="s">
        <v>138</v>
      </c>
      <c r="C13" s="307">
        <v>1100</v>
      </c>
      <c r="D13" s="307">
        <v>9063</v>
      </c>
      <c r="F13" s="308" t="str">
        <f t="shared" si="3"/>
        <v>2.6 Stressed young families</v>
      </c>
      <c r="G13" s="309">
        <f>IF($G$4=1,T13,IF($G$4=2,AD13,IF($G$4=3,AN13,"")))</f>
        <v>1100</v>
      </c>
      <c r="H13" s="310">
        <f t="shared" si="0"/>
        <v>9.9090172056571468</v>
      </c>
      <c r="I13" s="309">
        <f t="shared" si="0"/>
        <v>9063</v>
      </c>
      <c r="J13" s="310">
        <f t="shared" si="0"/>
        <v>2.4273183796451292</v>
      </c>
      <c r="K13" s="310">
        <f t="shared" si="0"/>
        <v>12.137261392474898</v>
      </c>
      <c r="L13" s="310">
        <f t="shared" si="0"/>
        <v>51.221675495321286</v>
      </c>
      <c r="M13" s="309">
        <f t="shared" si="0"/>
        <v>408.22898589454223</v>
      </c>
      <c r="N13" s="311"/>
      <c r="O13" s="312" t="str">
        <f t="shared" si="4"/>
        <v>2</v>
      </c>
      <c r="P13" s="312" t="str">
        <f t="shared" si="5"/>
        <v>2.6</v>
      </c>
      <c r="Q13" s="312">
        <f>RANK(Z13,$Z$8:$Z$72,0)+COUNTIF($Z$8:Z13,Z13)-1</f>
        <v>1</v>
      </c>
      <c r="R13" s="312">
        <f>RANK(U13,$U$8:$U$72,0)+COUNTIF($U$8:U13,U13)-1</f>
        <v>4</v>
      </c>
      <c r="S13" s="293" t="s">
        <v>139</v>
      </c>
      <c r="T13" s="313">
        <f t="shared" si="6"/>
        <v>1100</v>
      </c>
      <c r="U13" s="314">
        <f t="shared" si="7"/>
        <v>9.9090172056571468</v>
      </c>
      <c r="V13" s="313">
        <f t="shared" si="8"/>
        <v>9063</v>
      </c>
      <c r="W13" s="314">
        <f t="shared" si="1"/>
        <v>2.4273183796451292</v>
      </c>
      <c r="X13" s="310">
        <f t="shared" si="9"/>
        <v>12.137261392474898</v>
      </c>
      <c r="Y13" s="310">
        <f t="shared" si="2"/>
        <v>51.221675495321286</v>
      </c>
      <c r="Z13" s="309">
        <f t="shared" si="10"/>
        <v>408.22898589454223</v>
      </c>
      <c r="AA13" s="72"/>
      <c r="AB13" s="315">
        <v>6</v>
      </c>
      <c r="AC13" s="293" t="str">
        <f>VLOOKUP($AB$13,$Q$8:$Z$72,3,FALSE)</f>
        <v>2.9 Detrimental practices</v>
      </c>
      <c r="AD13" s="309">
        <f>VLOOKUP($AB$13,$Q$8:$Z$72,4,FALSE)</f>
        <v>1109</v>
      </c>
      <c r="AE13" s="310">
        <f>VLOOKUP($AB$13,$Q$8:$Z$72,5,FALSE)</f>
        <v>9.990090982794344</v>
      </c>
      <c r="AF13" s="309">
        <f>VLOOKUP($AB$13,$Q$8:$Z$72,6,FALSE)</f>
        <v>20293</v>
      </c>
      <c r="AG13" s="310">
        <f>VLOOKUP($AB$13,$Q$8:$Z$72,7,FALSE)</f>
        <v>5.4350184131235348</v>
      </c>
      <c r="AH13" s="310">
        <f>VLOOKUP($AB$13,$Q$8:$Z$72,8,FALSE)</f>
        <v>5.464938648795151</v>
      </c>
      <c r="AI13" s="310">
        <f>VLOOKUP($AB$13,$Q$8:$Z$72,9,FALSE)</f>
        <v>21.169503415601607</v>
      </c>
      <c r="AJ13" s="309">
        <f>VLOOKUP($AB$13,$Q$8:$Z$72,10,FALSE)</f>
        <v>183.80969894549048</v>
      </c>
      <c r="AK13" s="72"/>
      <c r="AL13" s="315">
        <v>6</v>
      </c>
      <c r="AM13" s="293" t="str">
        <f>VLOOKUP($AL$13,$R$8:$Z$72,2,FALSE)</f>
        <v>3.11 Pressured parents</v>
      </c>
      <c r="AN13" s="309">
        <f>VLOOKUP($AL$13,$R$8:$Z$72,3,FALSE)</f>
        <v>839</v>
      </c>
      <c r="AO13" s="310">
        <f>VLOOKUP($AL$13,$R$8:$Z$72,4,FALSE)</f>
        <v>7.5578776686784979</v>
      </c>
      <c r="AP13" s="309">
        <f>VLOOKUP($AL$13,$R$8:$Z$72,5,FALSE)</f>
        <v>12641</v>
      </c>
      <c r="AQ13" s="310">
        <f>VLOOKUP($AL$13,$R$8:$Z$72,6,FALSE)</f>
        <v>3.3856042852360226</v>
      </c>
      <c r="AR13" s="310">
        <f>VLOOKUP($AL$13,$R$8:$Z$72,7,FALSE)</f>
        <v>6.6371331382010919</v>
      </c>
      <c r="AS13" s="310">
        <f>VLOOKUP($AL$13,$R$8:$Z$72,8,FALSE)</f>
        <v>24.306072549580119</v>
      </c>
      <c r="AT13" s="309">
        <f>VLOOKUP($AL$13,$R$8:$Z$72,9,FALSE)</f>
        <v>223.23570718636455</v>
      </c>
      <c r="AU13" s="72"/>
      <c r="AV13" s="72"/>
      <c r="AW13" s="72"/>
      <c r="BK13" s="31"/>
      <c r="BM13" s="298"/>
      <c r="BN13" s="299"/>
      <c r="BP13" s="31"/>
      <c r="BR13" s="31"/>
    </row>
    <row r="14" spans="2:70" ht="15" customHeight="1" x14ac:dyDescent="0.25">
      <c r="B14" s="306" t="s">
        <v>140</v>
      </c>
      <c r="C14" s="307">
        <v>17</v>
      </c>
      <c r="D14" s="307">
        <v>4801</v>
      </c>
      <c r="F14" s="308" t="str">
        <f t="shared" si="3"/>
        <v>2.7 Burdened lifestyles</v>
      </c>
      <c r="G14" s="309">
        <f t="shared" si="0"/>
        <v>17</v>
      </c>
      <c r="H14" s="310">
        <f t="shared" si="0"/>
        <v>0.15313935681470139</v>
      </c>
      <c r="I14" s="309">
        <f t="shared" si="0"/>
        <v>4801</v>
      </c>
      <c r="J14" s="310">
        <f t="shared" si="0"/>
        <v>1.2858386340810177</v>
      </c>
      <c r="K14" s="310">
        <f t="shared" si="0"/>
        <v>0.35409289731305976</v>
      </c>
      <c r="L14" s="310">
        <f t="shared" si="0"/>
        <v>-10.592847241537577</v>
      </c>
      <c r="M14" s="309">
        <f t="shared" si="0"/>
        <v>11.909687013265806</v>
      </c>
      <c r="N14" s="311"/>
      <c r="O14" s="312" t="str">
        <f t="shared" si="4"/>
        <v>2</v>
      </c>
      <c r="P14" s="312" t="str">
        <f t="shared" si="5"/>
        <v>2.7</v>
      </c>
      <c r="Q14" s="312">
        <f>RANK(Z14,$Z$8:$Z$72,0)+COUNTIF($Z$8:Z14,Z14)-1</f>
        <v>20</v>
      </c>
      <c r="R14" s="312">
        <f>RANK(U14,$U$8:$U$72,0)+COUNTIF($U$8:U14,U14)-1</f>
        <v>23</v>
      </c>
      <c r="S14" s="293" t="s">
        <v>141</v>
      </c>
      <c r="T14" s="313">
        <f t="shared" si="6"/>
        <v>17</v>
      </c>
      <c r="U14" s="314">
        <f t="shared" si="7"/>
        <v>0.15313935681470139</v>
      </c>
      <c r="V14" s="313">
        <f t="shared" si="8"/>
        <v>4801</v>
      </c>
      <c r="W14" s="314">
        <f t="shared" si="1"/>
        <v>1.2858386340810177</v>
      </c>
      <c r="X14" s="310">
        <f t="shared" si="9"/>
        <v>0.35409289731305976</v>
      </c>
      <c r="Y14" s="310">
        <f t="shared" si="2"/>
        <v>-10.592847241537577</v>
      </c>
      <c r="Z14" s="309">
        <f t="shared" si="10"/>
        <v>11.909687013265806</v>
      </c>
      <c r="AA14" s="72"/>
      <c r="AB14" s="315">
        <v>7</v>
      </c>
      <c r="AC14" s="293" t="str">
        <f>VLOOKUP($AB$14,$Q$8:$Z$72,3,FALSE)</f>
        <v>1.5 Multi-generational strains</v>
      </c>
      <c r="AD14" s="309">
        <f>VLOOKUP($AB$14,$Q$8:$Z$72,4,FALSE)</f>
        <v>231</v>
      </c>
      <c r="AE14" s="310">
        <f>VLOOKUP($AB$14,$Q$8:$Z$72,5,FALSE)</f>
        <v>2.0808936131880009</v>
      </c>
      <c r="AF14" s="309">
        <f>VLOOKUP($AB$14,$Q$8:$Z$72,6,FALSE)</f>
        <v>4287</v>
      </c>
      <c r="AG14" s="310">
        <f>VLOOKUP($AB$14,$Q$8:$Z$72,7,FALSE)</f>
        <v>1.148175426849682</v>
      </c>
      <c r="AH14" s="310">
        <f>VLOOKUP($AB$14,$Q$8:$Z$72,8,FALSE)</f>
        <v>5.3883834849545131</v>
      </c>
      <c r="AI14" s="310">
        <f>VLOOKUP($AB$14,$Q$8:$Z$72,9,FALSE)</f>
        <v>9.2243341601890911</v>
      </c>
      <c r="AJ14" s="309">
        <f>VLOOKUP($AB$14,$Q$8:$Z$72,10,FALSE)</f>
        <v>181.23481521438532</v>
      </c>
      <c r="AK14" s="72"/>
      <c r="AL14" s="315">
        <v>7</v>
      </c>
      <c r="AM14" s="293" t="str">
        <f>VLOOKUP($AL$14,$R$8:$Z$72,2,FALSE)</f>
        <v>3.10 Sedentary habits</v>
      </c>
      <c r="AN14" s="309">
        <f>VLOOKUP($AL$14,$R$8:$Z$72,3,FALSE)</f>
        <v>717</v>
      </c>
      <c r="AO14" s="310">
        <f>VLOOKUP($AL$14,$R$8:$Z$72,4,FALSE)</f>
        <v>6.4588775785965229</v>
      </c>
      <c r="AP14" s="309">
        <f>VLOOKUP($AL$14,$R$8:$Z$72,5,FALSE)</f>
        <v>9055</v>
      </c>
      <c r="AQ14" s="310">
        <f>VLOOKUP($AL$14,$R$8:$Z$72,6,FALSE)</f>
        <v>2.4251757616337462</v>
      </c>
      <c r="AR14" s="310">
        <f>VLOOKUP($AL$14,$R$8:$Z$72,7,FALSE)</f>
        <v>7.9182771949199342</v>
      </c>
      <c r="AS14" s="310">
        <f>VLOOKUP($AL$14,$R$8:$Z$72,8,FALSE)</f>
        <v>27.627675331506516</v>
      </c>
      <c r="AT14" s="309">
        <f>VLOOKUP($AL$14,$R$8:$Z$72,9,FALSE)</f>
        <v>266.32616409812005</v>
      </c>
      <c r="AU14" s="72"/>
      <c r="AV14" s="72"/>
      <c r="AW14" s="72"/>
      <c r="BK14" s="31"/>
      <c r="BM14" s="298"/>
      <c r="BN14" s="299"/>
      <c r="BP14" s="31"/>
      <c r="BR14" s="31"/>
    </row>
    <row r="15" spans="2:70" ht="15" customHeight="1" x14ac:dyDescent="0.25">
      <c r="B15" s="306" t="s">
        <v>142</v>
      </c>
      <c r="C15" s="307">
        <v>536</v>
      </c>
      <c r="D15" s="307">
        <v>10030</v>
      </c>
      <c r="F15" s="308" t="str">
        <f t="shared" si="3"/>
        <v>2.8 Diverse difficulties</v>
      </c>
      <c r="G15" s="309">
        <f t="shared" si="0"/>
        <v>536</v>
      </c>
      <c r="H15" s="310">
        <f t="shared" si="0"/>
        <v>4.8283938383929375</v>
      </c>
      <c r="I15" s="309">
        <f t="shared" si="0"/>
        <v>10030</v>
      </c>
      <c r="J15" s="310">
        <f t="shared" si="0"/>
        <v>2.6863073317710078</v>
      </c>
      <c r="K15" s="310">
        <f t="shared" si="0"/>
        <v>5.3439680957128619</v>
      </c>
      <c r="L15" s="310">
        <f t="shared" si="0"/>
        <v>13.958965434105947</v>
      </c>
      <c r="M15" s="309">
        <f t="shared" si="0"/>
        <v>179.74093214456261</v>
      </c>
      <c r="N15" s="311"/>
      <c r="O15" s="312" t="str">
        <f t="shared" si="4"/>
        <v>2</v>
      </c>
      <c r="P15" s="312" t="str">
        <f t="shared" si="5"/>
        <v>2.8</v>
      </c>
      <c r="Q15" s="312">
        <f>RANK(Z15,$Z$8:$Z$72,0)+COUNTIF($Z$8:Z15,Z15)-1</f>
        <v>8</v>
      </c>
      <c r="R15" s="312">
        <f>RANK(U15,$U$8:$U$72,0)+COUNTIF($U$8:U15,U15)-1</f>
        <v>10</v>
      </c>
      <c r="S15" s="293" t="s">
        <v>143</v>
      </c>
      <c r="T15" s="313">
        <f t="shared" si="6"/>
        <v>536</v>
      </c>
      <c r="U15" s="314">
        <f t="shared" si="7"/>
        <v>4.8283938383929375</v>
      </c>
      <c r="V15" s="313">
        <f t="shared" si="8"/>
        <v>10030</v>
      </c>
      <c r="W15" s="314">
        <f t="shared" si="1"/>
        <v>2.6863073317710078</v>
      </c>
      <c r="X15" s="310">
        <f t="shared" si="9"/>
        <v>5.3439680957128619</v>
      </c>
      <c r="Y15" s="310">
        <f t="shared" si="2"/>
        <v>13.958965434105947</v>
      </c>
      <c r="Z15" s="309">
        <f t="shared" si="10"/>
        <v>179.74093214456261</v>
      </c>
      <c r="AA15" s="72"/>
      <c r="AB15" s="315">
        <v>8</v>
      </c>
      <c r="AC15" s="293" t="str">
        <f>VLOOKUP($AB$15,$Q$8:$Z$72,3,FALSE)</f>
        <v>2.8 Diverse difficulties</v>
      </c>
      <c r="AD15" s="309">
        <f>VLOOKUP($AB$15,$Q$8:$Z$72,4,FALSE)</f>
        <v>536</v>
      </c>
      <c r="AE15" s="310">
        <f>VLOOKUP($AB$15,$Q$8:$Z$72,5,FALSE)</f>
        <v>4.8283938383929375</v>
      </c>
      <c r="AF15" s="309">
        <f>VLOOKUP($AB$15,$Q$8:$Z$72,6,FALSE)</f>
        <v>10030</v>
      </c>
      <c r="AG15" s="310">
        <f>VLOOKUP($AB$15,$Q$8:$Z$72,7,FALSE)</f>
        <v>2.6863073317710078</v>
      </c>
      <c r="AH15" s="310">
        <f>VLOOKUP($AB$15,$Q$8:$Z$72,8,FALSE)</f>
        <v>5.3439680957128619</v>
      </c>
      <c r="AI15" s="310">
        <f>VLOOKUP($AB$15,$Q$8:$Z$72,9,FALSE)</f>
        <v>13.958965434105947</v>
      </c>
      <c r="AJ15" s="309">
        <f>VLOOKUP($AB$15,$Q$8:$Z$72,10,FALSE)</f>
        <v>179.74093214456261</v>
      </c>
      <c r="AK15" s="72"/>
      <c r="AL15" s="315">
        <v>8</v>
      </c>
      <c r="AM15" s="293" t="str">
        <f>VLOOKUP($AL$15,$R$8:$Z$72,2,FALSE)</f>
        <v>3.14 Mid-life moderation</v>
      </c>
      <c r="AN15" s="309">
        <f>VLOOKUP($AL$15,$R$8:$Z$72,3,FALSE)</f>
        <v>577</v>
      </c>
      <c r="AO15" s="310">
        <f>VLOOKUP($AL$15,$R$8:$Z$72,4,FALSE)</f>
        <v>5.1977299342401579</v>
      </c>
      <c r="AP15" s="309">
        <f>VLOOKUP($AL$15,$R$8:$Z$72,5,FALSE)</f>
        <v>13048</v>
      </c>
      <c r="AQ15" s="310">
        <f>VLOOKUP($AL$15,$R$8:$Z$72,6,FALSE)</f>
        <v>3.4946099765651155</v>
      </c>
      <c r="AR15" s="310">
        <f>VLOOKUP($AL$15,$R$8:$Z$72,7,FALSE)</f>
        <v>4.4221336603310855</v>
      </c>
      <c r="AS15" s="310">
        <f>VLOOKUP($AL$15,$R$8:$Z$72,8,FALSE)</f>
        <v>9.7712730209696197</v>
      </c>
      <c r="AT15" s="309">
        <f>VLOOKUP($AL$15,$R$8:$Z$72,9,FALSE)</f>
        <v>148.73562340564982</v>
      </c>
      <c r="AU15" s="72"/>
      <c r="AV15" s="72"/>
      <c r="AW15" s="72"/>
      <c r="BK15" s="31"/>
      <c r="BM15" s="298"/>
      <c r="BN15" s="299"/>
      <c r="BP15" s="31"/>
      <c r="BR15" s="31"/>
    </row>
    <row r="16" spans="2:70" ht="15" customHeight="1" x14ac:dyDescent="0.25">
      <c r="B16" s="306" t="s">
        <v>144</v>
      </c>
      <c r="C16" s="307">
        <v>1109</v>
      </c>
      <c r="D16" s="307">
        <v>20293</v>
      </c>
      <c r="F16" s="308" t="str">
        <f t="shared" si="3"/>
        <v>2.9 Detrimental practices</v>
      </c>
      <c r="G16" s="309">
        <f t="shared" si="0"/>
        <v>1109</v>
      </c>
      <c r="H16" s="310">
        <f t="shared" si="0"/>
        <v>9.990090982794344</v>
      </c>
      <c r="I16" s="309">
        <f t="shared" si="0"/>
        <v>20293</v>
      </c>
      <c r="J16" s="310">
        <f t="shared" si="0"/>
        <v>5.4350184131235348</v>
      </c>
      <c r="K16" s="310">
        <f t="shared" si="0"/>
        <v>5.464938648795151</v>
      </c>
      <c r="L16" s="310">
        <f t="shared" si="0"/>
        <v>21.169503415601607</v>
      </c>
      <c r="M16" s="309">
        <f t="shared" si="0"/>
        <v>183.80969894549048</v>
      </c>
      <c r="N16" s="311"/>
      <c r="O16" s="312" t="str">
        <f t="shared" si="4"/>
        <v>2</v>
      </c>
      <c r="P16" s="312" t="str">
        <f t="shared" si="5"/>
        <v>2.9</v>
      </c>
      <c r="Q16" s="312">
        <f>RANK(Z16,$Z$8:$Z$72,0)+COUNTIF($Z$8:Z16,Z16)-1</f>
        <v>6</v>
      </c>
      <c r="R16" s="312">
        <f>RANK(U16,$U$8:$U$72,0)+COUNTIF($U$8:U16,U16)-1</f>
        <v>3</v>
      </c>
      <c r="S16" s="293" t="s">
        <v>145</v>
      </c>
      <c r="T16" s="313">
        <f t="shared" si="6"/>
        <v>1109</v>
      </c>
      <c r="U16" s="314">
        <f t="shared" si="7"/>
        <v>9.990090982794344</v>
      </c>
      <c r="V16" s="313">
        <f t="shared" si="8"/>
        <v>20293</v>
      </c>
      <c r="W16" s="314">
        <f t="shared" si="1"/>
        <v>5.4350184131235348</v>
      </c>
      <c r="X16" s="310">
        <f t="shared" si="9"/>
        <v>5.464938648795151</v>
      </c>
      <c r="Y16" s="310">
        <f t="shared" si="2"/>
        <v>21.169503415601607</v>
      </c>
      <c r="Z16" s="309">
        <f t="shared" si="10"/>
        <v>183.80969894549048</v>
      </c>
      <c r="AA16" s="72"/>
      <c r="AB16" s="315">
        <v>9</v>
      </c>
      <c r="AC16" s="293" t="str">
        <f>VLOOKUP($AB$16,$Q$8:$Z$72,3,FALSE)</f>
        <v>3.14 Mid-life moderation</v>
      </c>
      <c r="AD16" s="309">
        <f>VLOOKUP($AB$16,$Q$8:$Z$72,4,FALSE)</f>
        <v>577</v>
      </c>
      <c r="AE16" s="310">
        <f>VLOOKUP($AB$16,$Q$8:$Z$72,5,FALSE)</f>
        <v>5.1977299342401579</v>
      </c>
      <c r="AF16" s="309">
        <f>VLOOKUP($AB$16,$Q$8:$Z$72,6,FALSE)</f>
        <v>13048</v>
      </c>
      <c r="AG16" s="310">
        <f>VLOOKUP($AB$16,$Q$8:$Z$72,7,FALSE)</f>
        <v>3.4946099765651155</v>
      </c>
      <c r="AH16" s="310">
        <f>VLOOKUP($AB$16,$Q$8:$Z$72,8,FALSE)</f>
        <v>4.4221336603310855</v>
      </c>
      <c r="AI16" s="310">
        <f>VLOOKUP($AB$16,$Q$8:$Z$72,9,FALSE)</f>
        <v>9.7712730209696197</v>
      </c>
      <c r="AJ16" s="309">
        <f>VLOOKUP($AB$16,$Q$8:$Z$72,10,FALSE)</f>
        <v>148.73562340564982</v>
      </c>
      <c r="AK16" s="72"/>
      <c r="AL16" s="315">
        <v>9</v>
      </c>
      <c r="AM16" s="293" t="str">
        <f>VLOOKUP($AL$16,$R$8:$Z$72,2,FALSE)</f>
        <v>4.19 Active empty nesters</v>
      </c>
      <c r="AN16" s="309">
        <f>VLOOKUP($AL$16,$R$8:$Z$72,3,FALSE)</f>
        <v>544</v>
      </c>
      <c r="AO16" s="310">
        <f>VLOOKUP($AL$16,$R$8:$Z$72,4,FALSE)</f>
        <v>4.9004594180704446</v>
      </c>
      <c r="AP16" s="309">
        <f>VLOOKUP($AL$16,$R$8:$Z$72,5,FALSE)</f>
        <v>24019</v>
      </c>
      <c r="AQ16" s="310">
        <f>VLOOKUP($AL$16,$R$8:$Z$72,6,FALSE)</f>
        <v>6.4329427519250082</v>
      </c>
      <c r="AR16" s="310">
        <f>VLOOKUP($AL$16,$R$8:$Z$72,7,FALSE)</f>
        <v>2.2648736417003206</v>
      </c>
      <c r="AS16" s="310">
        <f>VLOOKUP($AL$16,$R$8:$Z$72,8,FALSE)</f>
        <v>-6.5812817364422038</v>
      </c>
      <c r="AT16" s="309">
        <f>VLOOKUP($AL$16,$R$8:$Z$72,9,FALSE)</f>
        <v>76.177569225282156</v>
      </c>
      <c r="AU16" s="72"/>
      <c r="AV16" s="72"/>
      <c r="AW16" s="72"/>
      <c r="BK16" s="31"/>
      <c r="BM16" s="298"/>
      <c r="BN16" s="299"/>
      <c r="BP16" s="31"/>
      <c r="BR16" s="31"/>
    </row>
    <row r="17" spans="2:70" ht="15" customHeight="1" x14ac:dyDescent="0.25">
      <c r="B17" s="306" t="s">
        <v>146</v>
      </c>
      <c r="C17" s="307">
        <v>717</v>
      </c>
      <c r="D17" s="307">
        <v>9055</v>
      </c>
      <c r="F17" s="308" t="str">
        <f t="shared" si="3"/>
        <v>3.10 Sedentary habits</v>
      </c>
      <c r="G17" s="309">
        <f t="shared" si="0"/>
        <v>717</v>
      </c>
      <c r="H17" s="310">
        <f t="shared" si="0"/>
        <v>6.4588775785965229</v>
      </c>
      <c r="I17" s="309">
        <f t="shared" si="0"/>
        <v>9055</v>
      </c>
      <c r="J17" s="310">
        <f t="shared" si="0"/>
        <v>2.4251757616337462</v>
      </c>
      <c r="K17" s="310">
        <f t="shared" si="0"/>
        <v>7.9182771949199342</v>
      </c>
      <c r="L17" s="310">
        <f t="shared" si="0"/>
        <v>27.627675331506516</v>
      </c>
      <c r="M17" s="309">
        <f t="shared" si="0"/>
        <v>266.32616409812005</v>
      </c>
      <c r="N17" s="311"/>
      <c r="O17" s="312" t="str">
        <f t="shared" si="4"/>
        <v>3</v>
      </c>
      <c r="P17" s="312" t="str">
        <f>LEFT(S17,4)</f>
        <v>3.10</v>
      </c>
      <c r="Q17" s="312">
        <f>RANK(Z17,$Z$8:$Z$72,0)+COUNTIF($Z$8:Z17,Z17)-1</f>
        <v>4</v>
      </c>
      <c r="R17" s="312">
        <f>RANK(U17,$U$8:$U$72,0)+COUNTIF($U$8:U17,U17)-1</f>
        <v>7</v>
      </c>
      <c r="S17" s="293" t="s">
        <v>147</v>
      </c>
      <c r="T17" s="313">
        <f t="shared" si="6"/>
        <v>717</v>
      </c>
      <c r="U17" s="314">
        <f t="shared" si="7"/>
        <v>6.4588775785965229</v>
      </c>
      <c r="V17" s="313">
        <f t="shared" si="8"/>
        <v>9055</v>
      </c>
      <c r="W17" s="314">
        <f t="shared" si="1"/>
        <v>2.4251757616337462</v>
      </c>
      <c r="X17" s="310">
        <f t="shared" si="9"/>
        <v>7.9182771949199342</v>
      </c>
      <c r="Y17" s="310">
        <f t="shared" si="2"/>
        <v>27.627675331506516</v>
      </c>
      <c r="Z17" s="309">
        <f t="shared" si="10"/>
        <v>266.32616409812005</v>
      </c>
      <c r="AA17" s="72"/>
      <c r="AB17" s="315">
        <v>10</v>
      </c>
      <c r="AC17" s="293" t="str">
        <f>VLOOKUP($AB$17,$Q$8:$Z$72,3,FALSE)</f>
        <v>1.1 Elderly in poor health</v>
      </c>
      <c r="AD17" s="309">
        <f>VLOOKUP($AB$17,$Q$8:$Z$72,4,FALSE)</f>
        <v>204</v>
      </c>
      <c r="AE17" s="310">
        <f>VLOOKUP($AB$17,$Q$8:$Z$72,5,FALSE)</f>
        <v>1.8376722817764166</v>
      </c>
      <c r="AF17" s="309">
        <f>VLOOKUP($AB$17,$Q$8:$Z$72,6,FALSE)</f>
        <v>4991</v>
      </c>
      <c r="AG17" s="310">
        <f>VLOOKUP($AB$17,$Q$8:$Z$72,7,FALSE)</f>
        <v>1.3367258118513559</v>
      </c>
      <c r="AH17" s="310">
        <f>VLOOKUP($AB$17,$Q$8:$Z$72,8,FALSE)</f>
        <v>4.0873572430374674</v>
      </c>
      <c r="AI17" s="310">
        <f>VLOOKUP($AB$17,$Q$8:$Z$72,9,FALSE)</f>
        <v>4.5959303974581589</v>
      </c>
      <c r="AJ17" s="309">
        <f>VLOOKUP($AB$17,$Q$8:$Z$72,10,FALSE)</f>
        <v>137.47563378246235</v>
      </c>
      <c r="AK17" s="72"/>
      <c r="AL17" s="315">
        <v>10</v>
      </c>
      <c r="AM17" s="293" t="str">
        <f>VLOOKUP($AL$17,$R$8:$Z$72,2,FALSE)</f>
        <v>2.8 Diverse difficulties</v>
      </c>
      <c r="AN17" s="309">
        <f>VLOOKUP($AL$17,$R$8:$Z$72,3,FALSE)</f>
        <v>536</v>
      </c>
      <c r="AO17" s="310">
        <f>VLOOKUP($AL$17,$R$8:$Z$72,4,FALSE)</f>
        <v>4.8283938383929375</v>
      </c>
      <c r="AP17" s="309">
        <f>VLOOKUP($AL$17,$R$8:$Z$72,5,FALSE)</f>
        <v>10030</v>
      </c>
      <c r="AQ17" s="310">
        <f>VLOOKUP($AL$17,$R$8:$Z$72,6,FALSE)</f>
        <v>2.6863073317710078</v>
      </c>
      <c r="AR17" s="310">
        <f>VLOOKUP($AL$17,$R$8:$Z$72,7,FALSE)</f>
        <v>5.3439680957128619</v>
      </c>
      <c r="AS17" s="310">
        <f>VLOOKUP($AL$17,$R$8:$Z$72,8,FALSE)</f>
        <v>13.958965434105947</v>
      </c>
      <c r="AT17" s="309">
        <f>VLOOKUP($AL$17,$R$8:$Z$72,9,FALSE)</f>
        <v>179.74093214456261</v>
      </c>
      <c r="AU17" s="72"/>
      <c r="AV17" s="72"/>
      <c r="AW17" s="72"/>
      <c r="BF17" s="72"/>
      <c r="BG17" s="72"/>
      <c r="BH17" s="72"/>
      <c r="BI17" s="72"/>
      <c r="BJ17" s="72"/>
      <c r="BK17" s="31"/>
      <c r="BM17" s="298"/>
      <c r="BN17" s="299"/>
      <c r="BP17" s="31"/>
      <c r="BR17" s="31"/>
    </row>
    <row r="18" spans="2:70" ht="15" customHeight="1" x14ac:dyDescent="0.25">
      <c r="B18" s="306" t="s">
        <v>148</v>
      </c>
      <c r="C18" s="307">
        <v>839</v>
      </c>
      <c r="D18" s="307">
        <v>12641</v>
      </c>
      <c r="F18" s="308" t="str">
        <f t="shared" si="3"/>
        <v>3.11 Pressured parents</v>
      </c>
      <c r="G18" s="309">
        <f t="shared" si="0"/>
        <v>839</v>
      </c>
      <c r="H18" s="310">
        <f t="shared" si="0"/>
        <v>7.5578776686784979</v>
      </c>
      <c r="I18" s="309">
        <f t="shared" si="0"/>
        <v>12641</v>
      </c>
      <c r="J18" s="310">
        <f t="shared" si="0"/>
        <v>3.3856042852360226</v>
      </c>
      <c r="K18" s="310">
        <f t="shared" si="0"/>
        <v>6.6371331382010919</v>
      </c>
      <c r="L18" s="310">
        <f t="shared" si="0"/>
        <v>24.306072549580119</v>
      </c>
      <c r="M18" s="309">
        <f t="shared" si="0"/>
        <v>223.23570718636455</v>
      </c>
      <c r="N18" s="311"/>
      <c r="O18" s="312" t="str">
        <f t="shared" si="4"/>
        <v>3</v>
      </c>
      <c r="P18" s="312" t="str">
        <f t="shared" ref="P18:P36" si="11">LEFT(S18,4)</f>
        <v>3.11</v>
      </c>
      <c r="Q18" s="312">
        <f>RANK(Z18,$Z$8:$Z$72,0)+COUNTIF($Z$8:Z18,Z18)-1</f>
        <v>5</v>
      </c>
      <c r="R18" s="312">
        <f>RANK(U18,$U$8:$U$72,0)+COUNTIF($U$8:U18,U18)-1</f>
        <v>6</v>
      </c>
      <c r="S18" s="293" t="s">
        <v>149</v>
      </c>
      <c r="T18" s="313">
        <f t="shared" si="6"/>
        <v>839</v>
      </c>
      <c r="U18" s="314">
        <f t="shared" si="7"/>
        <v>7.5578776686784979</v>
      </c>
      <c r="V18" s="313">
        <f t="shared" si="8"/>
        <v>12641</v>
      </c>
      <c r="W18" s="314">
        <f t="shared" si="1"/>
        <v>3.3856042852360226</v>
      </c>
      <c r="X18" s="310">
        <f t="shared" si="9"/>
        <v>6.6371331382010919</v>
      </c>
      <c r="Y18" s="310">
        <f t="shared" si="2"/>
        <v>24.306072549580119</v>
      </c>
      <c r="Z18" s="309">
        <f t="shared" si="10"/>
        <v>223.23570718636455</v>
      </c>
      <c r="AA18" s="72"/>
      <c r="AB18" s="315">
        <v>11</v>
      </c>
      <c r="AC18" s="293" t="str">
        <f>VLOOKUP($AB$18,$Q$8:$Z$72,3,FALSE)</f>
        <v>1.4 Struggling on low incomes</v>
      </c>
      <c r="AD18" s="309">
        <f>VLOOKUP($AB$18,$Q$8:$Z$72,4,FALSE)</f>
        <v>119</v>
      </c>
      <c r="AE18" s="310">
        <f>VLOOKUP($AB$18,$Q$8:$Z$72,5,FALSE)</f>
        <v>1.0719754977029097</v>
      </c>
      <c r="AF18" s="309">
        <f>VLOOKUP($AB$18,$Q$8:$Z$72,6,FALSE)</f>
        <v>3117</v>
      </c>
      <c r="AG18" s="310">
        <f>VLOOKUP($AB$18,$Q$8:$Z$72,7,FALSE)</f>
        <v>0.83481754268496822</v>
      </c>
      <c r="AH18" s="310">
        <f>VLOOKUP($AB$18,$Q$8:$Z$72,8,FALSE)</f>
        <v>3.8177735001604103</v>
      </c>
      <c r="AI18" s="310">
        <f>VLOOKUP($AB$18,$Q$8:$Z$72,9,FALSE)</f>
        <v>2.7462707868890179</v>
      </c>
      <c r="AJ18" s="309">
        <f>VLOOKUP($AB$18,$Q$8:$Z$72,10,FALSE)</f>
        <v>128.40835786166951</v>
      </c>
      <c r="AK18" s="72"/>
      <c r="AL18" s="315">
        <v>11</v>
      </c>
      <c r="AM18" s="293" t="str">
        <f>VLOOKUP($AL$18,$R$8:$Z$72,2,FALSE)</f>
        <v>4.15 Sociable pensioners</v>
      </c>
      <c r="AN18" s="309">
        <f>VLOOKUP($AL$18,$R$8:$Z$72,3,FALSE)</f>
        <v>470</v>
      </c>
      <c r="AO18" s="310">
        <f>VLOOKUP($AL$18,$R$8:$Z$72,4,FALSE)</f>
        <v>4.2338528060535081</v>
      </c>
      <c r="AP18" s="309">
        <f>VLOOKUP($AL$18,$R$8:$Z$72,5,FALSE)</f>
        <v>20293</v>
      </c>
      <c r="AQ18" s="310">
        <f>VLOOKUP($AL$18,$R$8:$Z$72,6,FALSE)</f>
        <v>5.4350184131235348</v>
      </c>
      <c r="AR18" s="310">
        <f>VLOOKUP($AL$18,$R$8:$Z$72,7,FALSE)</f>
        <v>2.3160695806435716</v>
      </c>
      <c r="AS18" s="310">
        <f>VLOOKUP($AL$18,$R$8:$Z$72,8,FALSE)</f>
        <v>-5.5823653811534708</v>
      </c>
      <c r="AT18" s="309">
        <f>VLOOKUP($AL$18,$R$8:$Z$72,9,FALSE)</f>
        <v>77.899511726222286</v>
      </c>
      <c r="AU18" s="72"/>
      <c r="AV18" s="72"/>
      <c r="AW18" s="72"/>
      <c r="BF18" s="72"/>
      <c r="BG18" s="72"/>
      <c r="BH18" s="72"/>
      <c r="BI18" s="72"/>
      <c r="BJ18" s="72"/>
      <c r="BK18" s="31"/>
      <c r="BM18" s="298"/>
      <c r="BN18" s="299"/>
      <c r="BP18" s="31"/>
      <c r="BR18" s="31"/>
    </row>
    <row r="19" spans="2:70" ht="15" customHeight="1" x14ac:dyDescent="0.25">
      <c r="B19" s="306" t="s">
        <v>150</v>
      </c>
      <c r="C19" s="307">
        <v>62</v>
      </c>
      <c r="D19" s="307">
        <v>9365</v>
      </c>
      <c r="F19" s="308" t="str">
        <f t="shared" si="3"/>
        <v>3.12 Urban isolation</v>
      </c>
      <c r="G19" s="309">
        <f t="shared" si="0"/>
        <v>62</v>
      </c>
      <c r="H19" s="310">
        <f t="shared" si="0"/>
        <v>0.55850824250067566</v>
      </c>
      <c r="I19" s="309">
        <f t="shared" si="0"/>
        <v>9365</v>
      </c>
      <c r="J19" s="310">
        <f t="shared" si="0"/>
        <v>2.508202209574824</v>
      </c>
      <c r="K19" s="310">
        <f t="shared" si="0"/>
        <v>0.66203950880939677</v>
      </c>
      <c r="L19" s="310">
        <f t="shared" si="0"/>
        <v>-13.136576117663772</v>
      </c>
      <c r="M19" s="309">
        <f t="shared" si="0"/>
        <v>22.267273362914018</v>
      </c>
      <c r="N19" s="311"/>
      <c r="O19" s="312" t="str">
        <f t="shared" si="4"/>
        <v>3</v>
      </c>
      <c r="P19" s="312" t="str">
        <f t="shared" si="11"/>
        <v>3.12</v>
      </c>
      <c r="Q19" s="312">
        <f>RANK(Z19,$Z$8:$Z$72,0)+COUNTIF($Z$8:Z19,Z19)-1</f>
        <v>19</v>
      </c>
      <c r="R19" s="312">
        <f>RANK(U19,$U$8:$U$72,0)+COUNTIF($U$8:U19,U19)-1</f>
        <v>18</v>
      </c>
      <c r="S19" s="293" t="s">
        <v>151</v>
      </c>
      <c r="T19" s="313">
        <f t="shared" si="6"/>
        <v>62</v>
      </c>
      <c r="U19" s="314">
        <f t="shared" si="7"/>
        <v>0.55850824250067566</v>
      </c>
      <c r="V19" s="313">
        <f t="shared" si="8"/>
        <v>9365</v>
      </c>
      <c r="W19" s="314">
        <f t="shared" si="1"/>
        <v>2.508202209574824</v>
      </c>
      <c r="X19" s="310">
        <f t="shared" si="9"/>
        <v>0.66203950880939677</v>
      </c>
      <c r="Y19" s="310">
        <f t="shared" si="2"/>
        <v>-13.136576117663772</v>
      </c>
      <c r="Z19" s="309">
        <f t="shared" si="10"/>
        <v>22.267273362914018</v>
      </c>
      <c r="AA19" s="72"/>
      <c r="AB19" s="315">
        <v>12</v>
      </c>
      <c r="AC19" s="293" t="str">
        <f>VLOOKUP($AB$19,$Q$8:$Z$72,3,FALSE)</f>
        <v>4.18 Contented neighbourhoods</v>
      </c>
      <c r="AD19" s="309">
        <f>VLOOKUP($AB$19,$Q$8:$Z$72,4,FALSE)</f>
        <v>900</v>
      </c>
      <c r="AE19" s="310">
        <f>VLOOKUP($AB$19,$Q$8:$Z$72,5,FALSE)</f>
        <v>8.1073777137194849</v>
      </c>
      <c r="AF19" s="309">
        <f>VLOOKUP($AB$19,$Q$8:$Z$72,6,FALSE)</f>
        <v>25583</v>
      </c>
      <c r="AG19" s="310">
        <f>VLOOKUP($AB$19,$Q$8:$Z$72,7,FALSE)</f>
        <v>6.851824573150318</v>
      </c>
      <c r="AH19" s="310">
        <f>VLOOKUP($AB$19,$Q$8:$Z$72,8,FALSE)</f>
        <v>3.5179611460735645</v>
      </c>
      <c r="AI19" s="310">
        <f>VLOOKUP($AB$19,$Q$8:$Z$72,9,FALSE)</f>
        <v>5.2363161065587214</v>
      </c>
      <c r="AJ19" s="309">
        <f>VLOOKUP($AB$19,$Q$8:$Z$72,10,FALSE)</f>
        <v>118.32436203181851</v>
      </c>
      <c r="AK19" s="72"/>
      <c r="AL19" s="315">
        <v>12</v>
      </c>
      <c r="AM19" s="293" t="str">
        <f>VLOOKUP($AL$19,$R$8:$Z$72,2,FALSE)</f>
        <v>4.17 Engaged elders</v>
      </c>
      <c r="AN19" s="309">
        <f>VLOOKUP($AL$19,$R$8:$Z$72,3,FALSE)</f>
        <v>377</v>
      </c>
      <c r="AO19" s="310">
        <f>VLOOKUP($AL$19,$R$8:$Z$72,4,FALSE)</f>
        <v>3.3960904423024956</v>
      </c>
      <c r="AP19" s="309">
        <f>VLOOKUP($AL$19,$R$8:$Z$72,5,FALSE)</f>
        <v>23783</v>
      </c>
      <c r="AQ19" s="310">
        <f>VLOOKUP($AL$19,$R$8:$Z$72,6,FALSE)</f>
        <v>6.3697355205892201</v>
      </c>
      <c r="AR19" s="310">
        <f>VLOOKUP($AL$19,$R$8:$Z$72,7,FALSE)</f>
        <v>1.5851658747845099</v>
      </c>
      <c r="AS19" s="310">
        <f>VLOOKUP($AL$19,$R$8:$Z$72,8,FALSE)</f>
        <v>-12.829252648481459</v>
      </c>
      <c r="AT19" s="309">
        <f>VLOOKUP($AL$19,$R$8:$Z$72,9,FALSE)</f>
        <v>53.316035356964818</v>
      </c>
      <c r="AU19" s="72"/>
      <c r="AV19" s="72"/>
      <c r="AW19" s="72"/>
      <c r="BF19" s="72"/>
      <c r="BG19" s="72"/>
      <c r="BH19" s="72"/>
      <c r="BI19" s="72"/>
      <c r="BJ19" s="72"/>
      <c r="BK19" s="31"/>
      <c r="BM19" s="298"/>
      <c r="BN19" s="299"/>
      <c r="BP19" s="31"/>
      <c r="BR19" s="31"/>
    </row>
    <row r="20" spans="2:70" ht="15" customHeight="1" x14ac:dyDescent="0.25">
      <c r="B20" s="306" t="s">
        <v>152</v>
      </c>
      <c r="C20" s="307">
        <v>201</v>
      </c>
      <c r="D20" s="307">
        <v>10208</v>
      </c>
      <c r="F20" s="308" t="str">
        <f t="shared" si="3"/>
        <v>3.13 Balanced behaviours</v>
      </c>
      <c r="G20" s="309">
        <f t="shared" si="0"/>
        <v>201</v>
      </c>
      <c r="H20" s="310">
        <f t="shared" si="0"/>
        <v>1.8106476893973515</v>
      </c>
      <c r="I20" s="309">
        <f t="shared" si="0"/>
        <v>10208</v>
      </c>
      <c r="J20" s="310">
        <f t="shared" si="0"/>
        <v>2.7339805825242718</v>
      </c>
      <c r="K20" s="310">
        <f t="shared" si="0"/>
        <v>1.9690438871473352</v>
      </c>
      <c r="L20" s="310">
        <f t="shared" si="0"/>
        <v>-5.9656953886474797</v>
      </c>
      <c r="M20" s="309">
        <f t="shared" si="0"/>
        <v>66.227525570996875</v>
      </c>
      <c r="N20" s="311"/>
      <c r="O20" s="312" t="str">
        <f t="shared" si="4"/>
        <v>3</v>
      </c>
      <c r="P20" s="312" t="str">
        <f t="shared" si="11"/>
        <v>3.13</v>
      </c>
      <c r="Q20" s="312">
        <f>RANK(Z20,$Z$8:$Z$72,0)+COUNTIF($Z$8:Z20,Z20)-1</f>
        <v>15</v>
      </c>
      <c r="R20" s="312">
        <f>RANK(U20,$U$8:$U$72,0)+COUNTIF($U$8:U20,U20)-1</f>
        <v>15</v>
      </c>
      <c r="S20" s="293" t="s">
        <v>153</v>
      </c>
      <c r="T20" s="313">
        <f t="shared" si="6"/>
        <v>201</v>
      </c>
      <c r="U20" s="314">
        <f t="shared" si="7"/>
        <v>1.8106476893973515</v>
      </c>
      <c r="V20" s="313">
        <f t="shared" si="8"/>
        <v>10208</v>
      </c>
      <c r="W20" s="314">
        <f t="shared" si="1"/>
        <v>2.7339805825242718</v>
      </c>
      <c r="X20" s="310">
        <f t="shared" si="9"/>
        <v>1.9690438871473352</v>
      </c>
      <c r="Y20" s="310">
        <f t="shared" si="2"/>
        <v>-5.9656953886474797</v>
      </c>
      <c r="Z20" s="309">
        <f t="shared" si="10"/>
        <v>66.227525570996875</v>
      </c>
      <c r="AA20" s="72"/>
      <c r="AB20" s="315">
        <v>13</v>
      </c>
      <c r="AC20" s="293" t="str">
        <f>VLOOKUP($AB$20,$Q$8:$Z$36,3,FALSE)</f>
        <v>4.15 Sociable pensioners</v>
      </c>
      <c r="AD20" s="309">
        <f>VLOOKUP($AB$20,$Q$8:$Z$72,4,FALSE)</f>
        <v>470</v>
      </c>
      <c r="AE20" s="310">
        <f>VLOOKUP($AB$20,$Q$8:$Z$72,5,FALSE)</f>
        <v>4.2338528060535081</v>
      </c>
      <c r="AF20" s="309">
        <f>VLOOKUP($AB$20,$Q$8:$Z$72,6,FALSE)</f>
        <v>20293</v>
      </c>
      <c r="AG20" s="310">
        <f>VLOOKUP($AB$20,$Q$8:$Z$72,7,FALSE)</f>
        <v>5.4350184131235348</v>
      </c>
      <c r="AH20" s="310">
        <f>VLOOKUP($AB$20,$Q$8:$Z$72,8,FALSE)</f>
        <v>2.3160695806435716</v>
      </c>
      <c r="AI20" s="310">
        <f>VLOOKUP($AB$20,$Q$8:$Z$72,9,FALSE)</f>
        <v>-5.5823653811534708</v>
      </c>
      <c r="AJ20" s="309">
        <f>VLOOKUP($AB$20,$Q$8:$Z$72,10,FALSE)</f>
        <v>77.899511726222286</v>
      </c>
      <c r="AK20" s="72"/>
      <c r="AL20" s="315">
        <v>13</v>
      </c>
      <c r="AM20" s="293" t="str">
        <f>VLOOKUP($AL$20,$R$8:$Z$72,2,FALSE)</f>
        <v>1.5 Multi-generational strains</v>
      </c>
      <c r="AN20" s="309">
        <f>VLOOKUP($AL$20,$R$8:$Z$72,3,FALSE)</f>
        <v>231</v>
      </c>
      <c r="AO20" s="310">
        <f>VLOOKUP($AL$20,$R$8:$Z$72,4,FALSE)</f>
        <v>2.0808936131880009</v>
      </c>
      <c r="AP20" s="309">
        <f>VLOOKUP($AL$20,$R$8:$Z$72,5,FALSE)</f>
        <v>4287</v>
      </c>
      <c r="AQ20" s="310">
        <f>VLOOKUP($AL$20,$R$8:$Z$72,6,FALSE)</f>
        <v>1.148175426849682</v>
      </c>
      <c r="AR20" s="310">
        <f>VLOOKUP($AL$20,$R$8:$Z$72,7,FALSE)</f>
        <v>5.3883834849545131</v>
      </c>
      <c r="AS20" s="310">
        <f>VLOOKUP($AL$20,$R$8:$Z$72,8,FALSE)</f>
        <v>9.2243341601890911</v>
      </c>
      <c r="AT20" s="309">
        <f>VLOOKUP($AL$20,$R$8:$Z$72,9,FALSE)</f>
        <v>181.23481521438532</v>
      </c>
      <c r="AU20" s="72"/>
      <c r="AV20" s="72"/>
      <c r="AW20" s="72"/>
      <c r="BF20" s="72"/>
      <c r="BG20" s="72"/>
      <c r="BH20" s="72"/>
      <c r="BI20" s="72"/>
      <c r="BJ20" s="72"/>
      <c r="BK20" s="31"/>
      <c r="BM20" s="298"/>
      <c r="BN20" s="299"/>
      <c r="BP20" s="31"/>
      <c r="BR20" s="31"/>
    </row>
    <row r="21" spans="2:70" ht="15" customHeight="1" x14ac:dyDescent="0.25">
      <c r="B21" s="306" t="s">
        <v>154</v>
      </c>
      <c r="C21" s="307">
        <v>577</v>
      </c>
      <c r="D21" s="307">
        <v>13048</v>
      </c>
      <c r="F21" s="308" t="str">
        <f t="shared" si="3"/>
        <v>3.14 Mid-life moderation</v>
      </c>
      <c r="G21" s="309">
        <f t="shared" si="0"/>
        <v>577</v>
      </c>
      <c r="H21" s="310">
        <f t="shared" si="0"/>
        <v>5.1977299342401579</v>
      </c>
      <c r="I21" s="309">
        <f t="shared" si="0"/>
        <v>13048</v>
      </c>
      <c r="J21" s="310">
        <f t="shared" si="0"/>
        <v>3.4946099765651155</v>
      </c>
      <c r="K21" s="310">
        <f t="shared" si="0"/>
        <v>4.4221336603310855</v>
      </c>
      <c r="L21" s="310">
        <f t="shared" si="0"/>
        <v>9.7712730209696197</v>
      </c>
      <c r="M21" s="309">
        <f t="shared" si="0"/>
        <v>148.73562340564982</v>
      </c>
      <c r="N21" s="311"/>
      <c r="O21" s="312" t="str">
        <f t="shared" si="4"/>
        <v>3</v>
      </c>
      <c r="P21" s="312" t="str">
        <f t="shared" si="11"/>
        <v>3.14</v>
      </c>
      <c r="Q21" s="312">
        <f>RANK(Z21,$Z$8:$Z$72,0)+COUNTIF($Z$8:Z21,Z21)-1</f>
        <v>9</v>
      </c>
      <c r="R21" s="312">
        <f>RANK(U21,$U$8:$U$72,0)+COUNTIF($U$8:U21,U21)-1</f>
        <v>8</v>
      </c>
      <c r="S21" s="293" t="s">
        <v>155</v>
      </c>
      <c r="T21" s="313">
        <f t="shared" si="6"/>
        <v>577</v>
      </c>
      <c r="U21" s="314">
        <f t="shared" si="7"/>
        <v>5.1977299342401579</v>
      </c>
      <c r="V21" s="313">
        <f t="shared" si="8"/>
        <v>13048</v>
      </c>
      <c r="W21" s="314">
        <f t="shared" si="1"/>
        <v>3.4946099765651155</v>
      </c>
      <c r="X21" s="310">
        <f t="shared" si="9"/>
        <v>4.4221336603310855</v>
      </c>
      <c r="Y21" s="310">
        <f t="shared" si="2"/>
        <v>9.7712730209696197</v>
      </c>
      <c r="Z21" s="309">
        <f>IF(AND(W21&gt;0,X21&gt;0),(U21/W21)*100,0)</f>
        <v>148.73562340564982</v>
      </c>
      <c r="AA21" s="72"/>
      <c r="AB21" s="315">
        <v>14</v>
      </c>
      <c r="AC21" s="293" t="str">
        <f>VLOOKUP($AB$21,$Q$8:$Z$72,3,FALSE)</f>
        <v>4.19 Active empty nesters</v>
      </c>
      <c r="AD21" s="309">
        <f>VLOOKUP($AB$21,$Q$8:$Z$72,4,FALSE)</f>
        <v>544</v>
      </c>
      <c r="AE21" s="310">
        <f>VLOOKUP($AB$21,$Q$8:$Z$72,5,FALSE)</f>
        <v>4.9004594180704446</v>
      </c>
      <c r="AF21" s="309">
        <f>VLOOKUP($AB$21,$Q$8:$Z$72,6,FALSE)</f>
        <v>24019</v>
      </c>
      <c r="AG21" s="310">
        <f>VLOOKUP($AB$21,$Q$8:$Z$72,7,FALSE)</f>
        <v>6.4329427519250082</v>
      </c>
      <c r="AH21" s="310">
        <f>VLOOKUP($AB$21,$Q$8:$Z$72,8,FALSE)</f>
        <v>2.2648736417003206</v>
      </c>
      <c r="AI21" s="310">
        <f>VLOOKUP($AB$21,$Q$8:$Z$72,9,FALSE)</f>
        <v>-6.5812817364422038</v>
      </c>
      <c r="AJ21" s="309">
        <f>VLOOKUP($AB$21,$Q$8:$Z$72,10,FALSE)</f>
        <v>76.177569225282156</v>
      </c>
      <c r="AK21" s="72"/>
      <c r="AL21" s="315">
        <v>14</v>
      </c>
      <c r="AM21" s="293" t="str">
        <f>VLOOKUP($AL$21,$R$8:$Z$72,2,FALSE)</f>
        <v>1.1 Elderly in poor health</v>
      </c>
      <c r="AN21" s="309">
        <f>VLOOKUP($AL$21,$R$8:$Z$72,3,FALSE)</f>
        <v>204</v>
      </c>
      <c r="AO21" s="310">
        <f>VLOOKUP($AL$21,$R$8:$Z$72,4,FALSE)</f>
        <v>1.8376722817764166</v>
      </c>
      <c r="AP21" s="309">
        <f>VLOOKUP($AL$21,$R$8:$Z$72,5,FALSE)</f>
        <v>4991</v>
      </c>
      <c r="AQ21" s="310">
        <f>VLOOKUP($AL$21,$R$8:$Z$72,6,FALSE)</f>
        <v>1.3367258118513559</v>
      </c>
      <c r="AR21" s="310">
        <f>VLOOKUP($AL$21,$R$8:$Z$72,7,FALSE)</f>
        <v>4.0873572430374674</v>
      </c>
      <c r="AS21" s="310">
        <f>VLOOKUP($AL$21,$R$8:$Z$72,8,FALSE)</f>
        <v>4.5959303974581589</v>
      </c>
      <c r="AT21" s="309">
        <f>VLOOKUP($AL$21,$R$8:$Z$72,9,FALSE)</f>
        <v>137.47563378246235</v>
      </c>
      <c r="AU21" s="72"/>
      <c r="AV21" s="72"/>
      <c r="AW21" s="72"/>
      <c r="BF21" s="72"/>
      <c r="BG21" s="72"/>
      <c r="BH21" s="72"/>
      <c r="BI21" s="72"/>
      <c r="BJ21" s="72"/>
      <c r="BK21" s="31"/>
      <c r="BM21" s="298"/>
      <c r="BN21" s="299"/>
      <c r="BP21" s="31"/>
      <c r="BR21" s="31"/>
    </row>
    <row r="22" spans="2:70" ht="15" customHeight="1" x14ac:dyDescent="0.25">
      <c r="B22" s="306" t="s">
        <v>156</v>
      </c>
      <c r="C22" s="307">
        <v>470</v>
      </c>
      <c r="D22" s="307">
        <v>20293</v>
      </c>
      <c r="F22" s="308" t="str">
        <f t="shared" si="3"/>
        <v>4.15 Sociable pensioners</v>
      </c>
      <c r="G22" s="309">
        <f t="shared" si="0"/>
        <v>470</v>
      </c>
      <c r="H22" s="310">
        <f t="shared" si="0"/>
        <v>4.2338528060535081</v>
      </c>
      <c r="I22" s="309">
        <f t="shared" si="0"/>
        <v>20293</v>
      </c>
      <c r="J22" s="310">
        <f t="shared" si="0"/>
        <v>5.4350184131235348</v>
      </c>
      <c r="K22" s="310">
        <f t="shared" si="0"/>
        <v>2.3160695806435716</v>
      </c>
      <c r="L22" s="310">
        <f t="shared" si="0"/>
        <v>-5.5823653811534708</v>
      </c>
      <c r="M22" s="309">
        <f t="shared" si="0"/>
        <v>77.899511726222286</v>
      </c>
      <c r="N22" s="311"/>
      <c r="O22" s="312" t="str">
        <f t="shared" si="4"/>
        <v>4</v>
      </c>
      <c r="P22" s="312" t="str">
        <f t="shared" si="11"/>
        <v>4.15</v>
      </c>
      <c r="Q22" s="312">
        <f>RANK(Z22,$Z$8:$Z$72,0)+COUNTIF($Z$8:Z22,Z22)-1</f>
        <v>13</v>
      </c>
      <c r="R22" s="312">
        <f>RANK(U22,$U$8:$U$72,0)+COUNTIF($U$8:U22,U22)-1</f>
        <v>11</v>
      </c>
      <c r="S22" s="293" t="s">
        <v>157</v>
      </c>
      <c r="T22" s="313">
        <f t="shared" si="6"/>
        <v>470</v>
      </c>
      <c r="U22" s="314">
        <f t="shared" si="7"/>
        <v>4.2338528060535081</v>
      </c>
      <c r="V22" s="313">
        <f t="shared" si="8"/>
        <v>20293</v>
      </c>
      <c r="W22" s="314">
        <f t="shared" si="1"/>
        <v>5.4350184131235348</v>
      </c>
      <c r="X22" s="310">
        <f t="shared" si="9"/>
        <v>2.3160695806435716</v>
      </c>
      <c r="Y22" s="310">
        <f t="shared" si="2"/>
        <v>-5.5823653811534708</v>
      </c>
      <c r="Z22" s="309">
        <f t="shared" si="10"/>
        <v>77.899511726222286</v>
      </c>
      <c r="AA22" s="72"/>
      <c r="AB22" s="315">
        <v>15</v>
      </c>
      <c r="AC22" s="293" t="str">
        <f>VLOOKUP($AB$22,$Q$8:$Z$72,3,FALSE)</f>
        <v>3.13 Balanced behaviours</v>
      </c>
      <c r="AD22" s="309">
        <f>VLOOKUP($AB$22,$Q$8:$Z$72,4,FALSE)</f>
        <v>201</v>
      </c>
      <c r="AE22" s="310">
        <f>VLOOKUP($AB$22,$Q$8:$Z$72,5,FALSE)</f>
        <v>1.8106476893973515</v>
      </c>
      <c r="AF22" s="309">
        <f>VLOOKUP($AB$22,$Q$8:$Z$72,6,FALSE)</f>
        <v>10208</v>
      </c>
      <c r="AG22" s="310">
        <f>VLOOKUP($AB$22,$Q$8:$Z$72,7,FALSE)</f>
        <v>2.7339805825242718</v>
      </c>
      <c r="AH22" s="310">
        <f>VLOOKUP($AB$22,$Q$8:$Z$72,8,FALSE)</f>
        <v>1.9690438871473352</v>
      </c>
      <c r="AI22" s="310">
        <f>VLOOKUP($AB$22,$Q$8:$Z$72,9,FALSE)</f>
        <v>-5.9656953886474797</v>
      </c>
      <c r="AJ22" s="309">
        <f>VLOOKUP($AB$22,$Q$8:$Z$72,10,FALSE)</f>
        <v>66.227525570996875</v>
      </c>
      <c r="AK22" s="72"/>
      <c r="AL22" s="315">
        <v>15</v>
      </c>
      <c r="AM22" s="293" t="str">
        <f>VLOOKUP($AL$22,$R$8:$Z$72,2,FALSE)</f>
        <v>3.13 Balanced behaviours</v>
      </c>
      <c r="AN22" s="309">
        <f>VLOOKUP($AL$22,$R$8:$Z$72,3,FALSE)</f>
        <v>201</v>
      </c>
      <c r="AO22" s="310">
        <f>VLOOKUP($AL$22,$R$8:$Z$72,4,FALSE)</f>
        <v>1.8106476893973515</v>
      </c>
      <c r="AP22" s="309">
        <f>VLOOKUP($AL$22,$R$8:$Z$72,5,FALSE)</f>
        <v>10208</v>
      </c>
      <c r="AQ22" s="310">
        <f>VLOOKUP($AL$22,$R$8:$Z$72,6,FALSE)</f>
        <v>2.7339805825242718</v>
      </c>
      <c r="AR22" s="310">
        <f>VLOOKUP($AL$22,$R$8:$Z$72,7,FALSE)</f>
        <v>1.9690438871473352</v>
      </c>
      <c r="AS22" s="310">
        <f>VLOOKUP($AL$22,$R$8:$Z$72,8,FALSE)</f>
        <v>-5.9656953886474797</v>
      </c>
      <c r="AT22" s="309">
        <f>VLOOKUP($AL$22,$R$8:$Z$72,9,FALSE)</f>
        <v>66.227525570996875</v>
      </c>
      <c r="AU22" s="72"/>
      <c r="AV22" s="72"/>
      <c r="AW22" s="72"/>
      <c r="BF22" s="72"/>
      <c r="BG22" s="72"/>
      <c r="BH22" s="72"/>
      <c r="BI22" s="72"/>
      <c r="BJ22" s="72"/>
      <c r="BK22" s="31"/>
      <c r="BM22" s="298"/>
      <c r="BN22" s="299"/>
      <c r="BP22" s="31"/>
      <c r="BR22" s="31"/>
    </row>
    <row r="23" spans="2:70" ht="15" customHeight="1" x14ac:dyDescent="0.25">
      <c r="B23" s="306" t="s">
        <v>158</v>
      </c>
      <c r="C23" s="307">
        <v>1255</v>
      </c>
      <c r="D23" s="307">
        <v>14545</v>
      </c>
      <c r="F23" s="308" t="str">
        <f t="shared" si="3"/>
        <v>4.16 Worried well</v>
      </c>
      <c r="G23" s="309">
        <f t="shared" si="0"/>
        <v>1255</v>
      </c>
      <c r="H23" s="310">
        <f t="shared" si="0"/>
        <v>11.305287811908837</v>
      </c>
      <c r="I23" s="309">
        <f t="shared" si="0"/>
        <v>14545</v>
      </c>
      <c r="J23" s="310">
        <f t="shared" si="0"/>
        <v>3.8955473719450953</v>
      </c>
      <c r="K23" s="310">
        <f t="shared" si="0"/>
        <v>8.6283946373324163</v>
      </c>
      <c r="L23" s="310">
        <f t="shared" si="0"/>
        <v>40.348560640690877</v>
      </c>
      <c r="M23" s="309">
        <f t="shared" si="0"/>
        <v>290.21050785640853</v>
      </c>
      <c r="N23" s="311"/>
      <c r="O23" s="312" t="str">
        <f t="shared" si="4"/>
        <v>4</v>
      </c>
      <c r="P23" s="312" t="str">
        <f t="shared" si="11"/>
        <v>4.16</v>
      </c>
      <c r="Q23" s="312">
        <f>RANK(Z23,$Z$8:$Z$72,0)+COUNTIF($Z$8:Z23,Z23)-1</f>
        <v>3</v>
      </c>
      <c r="R23" s="312">
        <f>RANK(U23,$U$8:$U$72,0)+COUNTIF($U$8:U23,U23)-1</f>
        <v>2</v>
      </c>
      <c r="S23" s="293" t="s">
        <v>159</v>
      </c>
      <c r="T23" s="313">
        <f t="shared" si="6"/>
        <v>1255</v>
      </c>
      <c r="U23" s="314">
        <f t="shared" si="7"/>
        <v>11.305287811908837</v>
      </c>
      <c r="V23" s="313">
        <f t="shared" si="8"/>
        <v>14545</v>
      </c>
      <c r="W23" s="314">
        <f t="shared" si="1"/>
        <v>3.8955473719450953</v>
      </c>
      <c r="X23" s="310">
        <f>IF(V23&gt;0,(T23/V23)*100,0)</f>
        <v>8.6283946373324163</v>
      </c>
      <c r="Y23" s="310">
        <f t="shared" si="2"/>
        <v>40.348560640690877</v>
      </c>
      <c r="Z23" s="309">
        <f t="shared" si="10"/>
        <v>290.21050785640853</v>
      </c>
      <c r="AA23" s="72"/>
      <c r="AB23" s="315">
        <v>16</v>
      </c>
      <c r="AC23" s="293" t="str">
        <f>VLOOKUP($AB$23,$Q$8:$Z$72,3,FALSE)</f>
        <v>4.17 Engaged elders</v>
      </c>
      <c r="AD23" s="309">
        <f>VLOOKUP($AB$23,$Q$8:$Z$72,4,FALSE)</f>
        <v>377</v>
      </c>
      <c r="AE23" s="310">
        <f>VLOOKUP($AB$23,$Q$8:$Z$72,5,FALSE)</f>
        <v>3.3960904423024956</v>
      </c>
      <c r="AF23" s="309">
        <f>VLOOKUP($AB$23,$Q$8:$Z$72,6,FALSE)</f>
        <v>23783</v>
      </c>
      <c r="AG23" s="310">
        <f>VLOOKUP($AB$23,$Q$8:$Z$72,7,FALSE)</f>
        <v>6.3697355205892201</v>
      </c>
      <c r="AH23" s="310">
        <f>VLOOKUP($AB$23,$Q$8:$Z$72,8,FALSE)</f>
        <v>1.5851658747845099</v>
      </c>
      <c r="AI23" s="310">
        <f>VLOOKUP($AB$23,$Q$8:$Z$72,9,FALSE)</f>
        <v>-12.829252648481459</v>
      </c>
      <c r="AJ23" s="309">
        <f>VLOOKUP($AB$23,$Q$8:$Z$72,10,FALSE)</f>
        <v>53.316035356964818</v>
      </c>
      <c r="AK23" s="72"/>
      <c r="AL23" s="315">
        <v>16</v>
      </c>
      <c r="AM23" s="293" t="str">
        <f>VLOOKUP($AL$23,$R$8:$Z$72,2,FALSE)</f>
        <v>1.4 Struggling on low incomes</v>
      </c>
      <c r="AN23" s="309">
        <f>VLOOKUP($AL$23,$R$8:$Z$72,3,FALSE)</f>
        <v>119</v>
      </c>
      <c r="AO23" s="310">
        <f>VLOOKUP($AL$23,$R$8:$Z$72,4,FALSE)</f>
        <v>1.0719754977029097</v>
      </c>
      <c r="AP23" s="309">
        <f>VLOOKUP($AL$23,$R$8:$Z$72,5,FALSE)</f>
        <v>3117</v>
      </c>
      <c r="AQ23" s="310">
        <f>VLOOKUP($AL$23,$R$8:$Z$72,6,FALSE)</f>
        <v>0.83481754268496822</v>
      </c>
      <c r="AR23" s="310">
        <f>VLOOKUP($AL$23,$R$8:$Z$72,7,FALSE)</f>
        <v>3.8177735001604103</v>
      </c>
      <c r="AS23" s="310">
        <f>VLOOKUP($AL$23,$R$8:$Z$72,8,FALSE)</f>
        <v>2.7462707868890179</v>
      </c>
      <c r="AT23" s="309">
        <f>VLOOKUP($AL$23,$R$8:$Z$72,9,FALSE)</f>
        <v>128.40835786166951</v>
      </c>
      <c r="AU23" s="72"/>
      <c r="AV23" s="72"/>
      <c r="AW23" s="72"/>
      <c r="BF23" s="72"/>
      <c r="BG23" s="72"/>
      <c r="BH23" s="72"/>
      <c r="BI23" s="72"/>
      <c r="BJ23" s="72"/>
      <c r="BK23" s="31"/>
      <c r="BM23" s="298"/>
      <c r="BN23" s="299"/>
      <c r="BP23" s="31"/>
      <c r="BR23" s="31"/>
    </row>
    <row r="24" spans="2:70" ht="15" customHeight="1" x14ac:dyDescent="0.25">
      <c r="B24" s="306" t="s">
        <v>160</v>
      </c>
      <c r="C24" s="307">
        <v>377</v>
      </c>
      <c r="D24" s="307">
        <v>23783</v>
      </c>
      <c r="F24" s="308" t="str">
        <f>IF($G$4=1,S24,IF($G$4=2,AC24,IF($G$4=3,AM24,"")))</f>
        <v>4.17 Engaged elders</v>
      </c>
      <c r="G24" s="309">
        <f t="shared" si="0"/>
        <v>377</v>
      </c>
      <c r="H24" s="310">
        <f t="shared" si="0"/>
        <v>3.3960904423024956</v>
      </c>
      <c r="I24" s="309">
        <f t="shared" si="0"/>
        <v>23783</v>
      </c>
      <c r="J24" s="310">
        <f t="shared" si="0"/>
        <v>6.3697355205892201</v>
      </c>
      <c r="K24" s="310">
        <f t="shared" si="0"/>
        <v>1.5851658747845099</v>
      </c>
      <c r="L24" s="310">
        <f t="shared" si="0"/>
        <v>-12.829252648481459</v>
      </c>
      <c r="M24" s="309">
        <f t="shared" si="0"/>
        <v>53.316035356964818</v>
      </c>
      <c r="N24" s="311"/>
      <c r="O24" s="312" t="str">
        <f t="shared" si="4"/>
        <v>4</v>
      </c>
      <c r="P24" s="312" t="str">
        <f t="shared" si="11"/>
        <v>4.17</v>
      </c>
      <c r="Q24" s="312">
        <f>RANK(Z24,$Z$8:$Z$72,0)+COUNTIF($Z$8:Z24,Z24)-1</f>
        <v>16</v>
      </c>
      <c r="R24" s="312">
        <f>RANK(U24,$U$8:$U$72,0)+COUNTIF($U$8:U24,U24)-1</f>
        <v>12</v>
      </c>
      <c r="S24" s="293" t="s">
        <v>161</v>
      </c>
      <c r="T24" s="313">
        <f t="shared" si="6"/>
        <v>377</v>
      </c>
      <c r="U24" s="314">
        <f t="shared" si="7"/>
        <v>3.3960904423024956</v>
      </c>
      <c r="V24" s="313">
        <f t="shared" si="8"/>
        <v>23783</v>
      </c>
      <c r="W24" s="314">
        <f t="shared" si="1"/>
        <v>6.3697355205892201</v>
      </c>
      <c r="X24" s="310">
        <f t="shared" si="9"/>
        <v>1.5851658747845099</v>
      </c>
      <c r="Y24" s="310">
        <f t="shared" si="2"/>
        <v>-12.829252648481459</v>
      </c>
      <c r="Z24" s="309">
        <f t="shared" si="10"/>
        <v>53.316035356964818</v>
      </c>
      <c r="AA24" s="72"/>
      <c r="AB24" s="315">
        <v>17</v>
      </c>
      <c r="AC24" s="293" t="str">
        <f>VLOOKUP($AB$24,$Q$8:$Z$72,3,FALSE)</f>
        <v>7.64 Inactive communal populations</v>
      </c>
      <c r="AD24" s="309">
        <f>VLOOKUP($AB$24,$Q$8:$Z$72,4,FALSE)</f>
        <v>40</v>
      </c>
      <c r="AE24" s="310">
        <f>VLOOKUP($AB$24,$Q$8:$Z$72,5,FALSE)</f>
        <v>0.36032789838753265</v>
      </c>
      <c r="AF24" s="309">
        <f>VLOOKUP($AB$24,$Q$8:$Z$72,6,FALSE)</f>
        <v>3052</v>
      </c>
      <c r="AG24" s="310">
        <f>VLOOKUP($AB$24,$Q$8:$Z$72,7,FALSE)</f>
        <v>0.81740877134248413</v>
      </c>
      <c r="AH24" s="310">
        <f>VLOOKUP($AB$24,$Q$8:$Z$72,8,FALSE)</f>
        <v>1.310615989515072</v>
      </c>
      <c r="AI24" s="310">
        <f>VLOOKUP($AB$24,$Q$8:$Z$72,9,FALSE)</f>
        <v>-5.3485582186831406</v>
      </c>
      <c r="AJ24" s="309">
        <f>VLOOKUP($AB$24,$Q$8:$Z$72,10,FALSE)</f>
        <v>44.081726428717232</v>
      </c>
      <c r="AK24" s="72"/>
      <c r="AL24" s="315">
        <v>17</v>
      </c>
      <c r="AM24" s="293" t="str">
        <f>VLOOKUP($AL$24,$R$8:$Z$72,2,FALSE)</f>
        <v>5.21 Executive wellness</v>
      </c>
      <c r="AN24" s="309">
        <f>VLOOKUP($AL$24,$R$8:$Z$72,3,FALSE)</f>
        <v>68</v>
      </c>
      <c r="AO24" s="310">
        <f>VLOOKUP($AL$24,$R$8:$Z$72,4,FALSE)</f>
        <v>0.61255742725880558</v>
      </c>
      <c r="AP24" s="309">
        <f>VLOOKUP($AL$24,$R$8:$Z$72,5,FALSE)</f>
        <v>20769</v>
      </c>
      <c r="AQ24" s="310">
        <f>VLOOKUP($AL$24,$R$8:$Z$72,6,FALSE)</f>
        <v>5.5625041848008028</v>
      </c>
      <c r="AR24" s="310">
        <f>VLOOKUP($AL$24,$R$8:$Z$72,7,FALSE)</f>
        <v>0.32741104530791082</v>
      </c>
      <c r="AS24" s="310">
        <f>VLOOKUP($AL$24,$R$8:$Z$72,8,FALSE)</f>
        <v>-22.75486023695326</v>
      </c>
      <c r="AT24" s="309">
        <f>VLOOKUP($AL$24,$R$8:$Z$72,9,FALSE)</f>
        <v>11.012260070429802</v>
      </c>
      <c r="AU24" s="72"/>
      <c r="AV24" s="72"/>
      <c r="AW24" s="72"/>
      <c r="BF24" s="72"/>
      <c r="BG24" s="72"/>
      <c r="BH24" s="72"/>
      <c r="BI24" s="72"/>
      <c r="BJ24" s="72"/>
      <c r="BK24" s="31"/>
      <c r="BM24" s="298"/>
      <c r="BN24" s="299"/>
      <c r="BP24" s="31"/>
      <c r="BR24" s="31"/>
    </row>
    <row r="25" spans="2:70" ht="15" customHeight="1" x14ac:dyDescent="0.25">
      <c r="B25" s="306" t="s">
        <v>162</v>
      </c>
      <c r="C25" s="307">
        <v>900</v>
      </c>
      <c r="D25" s="307">
        <v>25583</v>
      </c>
      <c r="F25" s="308" t="str">
        <f>IF($G$4=1,S25,IF($G$4=2,AC25,IF($G$4=3,AM25,"")))</f>
        <v>4.18 Contented neighbourhoods</v>
      </c>
      <c r="G25" s="309">
        <f t="shared" si="0"/>
        <v>900</v>
      </c>
      <c r="H25" s="310">
        <f t="shared" si="0"/>
        <v>8.1073777137194849</v>
      </c>
      <c r="I25" s="309">
        <f t="shared" si="0"/>
        <v>25583</v>
      </c>
      <c r="J25" s="310">
        <f t="shared" si="0"/>
        <v>6.851824573150318</v>
      </c>
      <c r="K25" s="310">
        <f t="shared" si="0"/>
        <v>3.5179611460735645</v>
      </c>
      <c r="L25" s="310">
        <f t="shared" si="0"/>
        <v>5.2363161065587214</v>
      </c>
      <c r="M25" s="309">
        <f t="shared" si="0"/>
        <v>118.32436203181851</v>
      </c>
      <c r="N25" s="311"/>
      <c r="O25" s="312" t="str">
        <f t="shared" si="4"/>
        <v>4</v>
      </c>
      <c r="P25" s="312" t="str">
        <f t="shared" si="11"/>
        <v>4.18</v>
      </c>
      <c r="Q25" s="312">
        <f>RANK(Z25,$Z$8:$Z$72,0)+COUNTIF($Z$8:Z25,Z25)-1</f>
        <v>12</v>
      </c>
      <c r="R25" s="312">
        <f>RANK(U25,$U$8:$U$72,0)+COUNTIF($U$8:U25,U25)-1</f>
        <v>5</v>
      </c>
      <c r="S25" s="293" t="s">
        <v>163</v>
      </c>
      <c r="T25" s="313">
        <f t="shared" si="6"/>
        <v>900</v>
      </c>
      <c r="U25" s="314">
        <f t="shared" si="7"/>
        <v>8.1073777137194849</v>
      </c>
      <c r="V25" s="313">
        <f t="shared" si="8"/>
        <v>25583</v>
      </c>
      <c r="W25" s="314">
        <f t="shared" si="1"/>
        <v>6.851824573150318</v>
      </c>
      <c r="X25" s="310">
        <f t="shared" si="9"/>
        <v>3.5179611460735645</v>
      </c>
      <c r="Y25" s="310">
        <f t="shared" si="2"/>
        <v>5.2363161065587214</v>
      </c>
      <c r="Z25" s="309">
        <f t="shared" si="10"/>
        <v>118.32436203181851</v>
      </c>
      <c r="AA25" s="72"/>
      <c r="AB25" s="315">
        <v>18</v>
      </c>
      <c r="AC25" s="293" t="str">
        <f>VLOOKUP($AB$25,$Q$8:$Z$72,3,FALSE)</f>
        <v>1.3 Inactive singles</v>
      </c>
      <c r="AD25" s="309">
        <f>VLOOKUP($AB$25,$Q$8:$Z$72,4,FALSE)</f>
        <v>59</v>
      </c>
      <c r="AE25" s="310">
        <f>VLOOKUP($AB$25,$Q$8:$Z$72,5,FALSE)</f>
        <v>0.5314836501216107</v>
      </c>
      <c r="AF25" s="309">
        <f>VLOOKUP($AB$25,$Q$8:$Z$72,6,FALSE)</f>
        <v>4750</v>
      </c>
      <c r="AG25" s="310">
        <f>VLOOKUP($AB$25,$Q$8:$Z$72,7,FALSE)</f>
        <v>1.2721794442584533</v>
      </c>
      <c r="AH25" s="310">
        <f>VLOOKUP($AB$25,$Q$8:$Z$72,8,FALSE)</f>
        <v>1.2421052631578948</v>
      </c>
      <c r="AI25" s="310">
        <f>VLOOKUP($AB$25,$Q$8:$Z$72,9,FALSE)</f>
        <v>-6.963490187780299</v>
      </c>
      <c r="AJ25" s="309">
        <f>VLOOKUP($AB$25,$Q$8:$Z$72,10,FALSE)</f>
        <v>41.777412181927659</v>
      </c>
      <c r="AK25" s="72"/>
      <c r="AL25" s="315">
        <v>18</v>
      </c>
      <c r="AM25" s="293" t="str">
        <f>VLOOKUP($AL$25,$R$8:$Z$72,2,FALSE)</f>
        <v>3.12 Urban isolation</v>
      </c>
      <c r="AN25" s="309">
        <f>VLOOKUP($AL$25,$R$8:$Z$72,3,FALSE)</f>
        <v>62</v>
      </c>
      <c r="AO25" s="310">
        <f>VLOOKUP($AL$25,$R$8:$Z$72,4,FALSE)</f>
        <v>0.55850824250067566</v>
      </c>
      <c r="AP25" s="309">
        <f>VLOOKUP($AL$25,$R$8:$Z$72,5,FALSE)</f>
        <v>9365</v>
      </c>
      <c r="AQ25" s="310">
        <f>VLOOKUP($AL$25,$R$8:$Z$72,6,FALSE)</f>
        <v>2.508202209574824</v>
      </c>
      <c r="AR25" s="310">
        <f>VLOOKUP($AL$25,$R$8:$Z$72,7,FALSE)</f>
        <v>0.66203950880939677</v>
      </c>
      <c r="AS25" s="310">
        <f>VLOOKUP($AL$25,$R$8:$Z$72,8,FALSE)</f>
        <v>-13.136576117663772</v>
      </c>
      <c r="AT25" s="309">
        <f>VLOOKUP($AL$25,$R$8:$Z$72,9,FALSE)</f>
        <v>22.267273362914018</v>
      </c>
      <c r="AU25" s="72"/>
      <c r="AV25" s="72"/>
      <c r="AW25" s="72"/>
      <c r="BF25" s="72"/>
      <c r="BG25" s="72"/>
      <c r="BH25" s="72"/>
      <c r="BI25" s="72"/>
      <c r="BJ25" s="72"/>
      <c r="BK25" s="31"/>
      <c r="BM25" s="298"/>
      <c r="BN25" s="299"/>
      <c r="BP25" s="31"/>
      <c r="BR25" s="31"/>
    </row>
    <row r="26" spans="2:70" ht="15" customHeight="1" x14ac:dyDescent="0.25">
      <c r="B26" s="306" t="s">
        <v>164</v>
      </c>
      <c r="C26" s="307">
        <v>544</v>
      </c>
      <c r="D26" s="307">
        <v>24019</v>
      </c>
      <c r="F26" s="308" t="str">
        <f t="shared" si="3"/>
        <v>4.19 Active empty nesters</v>
      </c>
      <c r="G26" s="309">
        <f t="shared" si="0"/>
        <v>544</v>
      </c>
      <c r="H26" s="310">
        <f t="shared" si="0"/>
        <v>4.9004594180704446</v>
      </c>
      <c r="I26" s="309">
        <f t="shared" si="0"/>
        <v>24019</v>
      </c>
      <c r="J26" s="310">
        <f t="shared" si="0"/>
        <v>6.4329427519250082</v>
      </c>
      <c r="K26" s="310">
        <f t="shared" si="0"/>
        <v>2.2648736417003206</v>
      </c>
      <c r="L26" s="310">
        <f t="shared" si="0"/>
        <v>-6.5812817364422038</v>
      </c>
      <c r="M26" s="309">
        <f t="shared" si="0"/>
        <v>76.177569225282156</v>
      </c>
      <c r="N26" s="311"/>
      <c r="O26" s="312" t="str">
        <f t="shared" si="4"/>
        <v>4</v>
      </c>
      <c r="P26" s="312" t="str">
        <f t="shared" si="11"/>
        <v>4.19</v>
      </c>
      <c r="Q26" s="312">
        <f>RANK(Z26,$Z$8:$Z$72,0)+COUNTIF($Z$8:Z26,Z26)-1</f>
        <v>14</v>
      </c>
      <c r="R26" s="312">
        <f>RANK(U26,$U$8:$U$72,0)+COUNTIF($U$8:U26,U26)-1</f>
        <v>9</v>
      </c>
      <c r="S26" s="293" t="s">
        <v>165</v>
      </c>
      <c r="T26" s="313">
        <f t="shared" si="6"/>
        <v>544</v>
      </c>
      <c r="U26" s="314">
        <f t="shared" si="7"/>
        <v>4.9004594180704446</v>
      </c>
      <c r="V26" s="313">
        <f t="shared" si="8"/>
        <v>24019</v>
      </c>
      <c r="W26" s="314">
        <f t="shared" si="1"/>
        <v>6.4329427519250082</v>
      </c>
      <c r="X26" s="310">
        <f t="shared" si="9"/>
        <v>2.2648736417003206</v>
      </c>
      <c r="Y26" s="310">
        <f t="shared" si="2"/>
        <v>-6.5812817364422038</v>
      </c>
      <c r="Z26" s="309">
        <f t="shared" si="10"/>
        <v>76.177569225282156</v>
      </c>
      <c r="AA26" s="72"/>
      <c r="AB26" s="315">
        <v>19</v>
      </c>
      <c r="AC26" s="293" t="str">
        <f>VLOOKUP($AB$26,$Q$8:$Z$72,3,FALSE)</f>
        <v>3.12 Urban isolation</v>
      </c>
      <c r="AD26" s="309">
        <f>VLOOKUP($AB$26,$Q$8:$Z$72,4,FALSE)</f>
        <v>62</v>
      </c>
      <c r="AE26" s="310">
        <f>VLOOKUP($AB$26,$Q$8:$Z$72,5,FALSE)</f>
        <v>0.55850824250067566</v>
      </c>
      <c r="AF26" s="309">
        <f>VLOOKUP($AB$26,$Q$8:$Z$72,6,FALSE)</f>
        <v>9365</v>
      </c>
      <c r="AG26" s="310">
        <f>VLOOKUP($AB$26,$Q$8:$Z$72,7,FALSE)</f>
        <v>2.508202209574824</v>
      </c>
      <c r="AH26" s="310">
        <f>VLOOKUP($AB$26,$Q$8:$Z$72,8,FALSE)</f>
        <v>0.66203950880939677</v>
      </c>
      <c r="AI26" s="310">
        <f>VLOOKUP($AB$26,$Q$8:$Z$72,9,FALSE)</f>
        <v>-13.136576117663772</v>
      </c>
      <c r="AJ26" s="309">
        <f>VLOOKUP($AB$26,$Q$8:$Z$72,10,FALSE)</f>
        <v>22.267273362914018</v>
      </c>
      <c r="AK26" s="72"/>
      <c r="AL26" s="315">
        <v>19</v>
      </c>
      <c r="AM26" s="293" t="str">
        <f>VLOOKUP($AL$26,$R$8:$Z$72,2,FALSE)</f>
        <v>1.3 Inactive singles</v>
      </c>
      <c r="AN26" s="309">
        <f>VLOOKUP($AL$26,$R$8:$Z$72,3,FALSE)</f>
        <v>59</v>
      </c>
      <c r="AO26" s="310">
        <f>VLOOKUP($AL$26,$R$8:$Z$72,4,FALSE)</f>
        <v>0.5314836501216107</v>
      </c>
      <c r="AP26" s="309">
        <f>VLOOKUP($AL$26,$R$8:$Z$72,5,FALSE)</f>
        <v>4750</v>
      </c>
      <c r="AQ26" s="310">
        <f>VLOOKUP($AL$26,$R$8:$Z$72,6,FALSE)</f>
        <v>1.2721794442584533</v>
      </c>
      <c r="AR26" s="310">
        <f>VLOOKUP($AL$26,$R$8:$Z$72,7,FALSE)</f>
        <v>1.2421052631578948</v>
      </c>
      <c r="AS26" s="310">
        <f>VLOOKUP($AL$26,$R$8:$Z$72,8,FALSE)</f>
        <v>-6.963490187780299</v>
      </c>
      <c r="AT26" s="309">
        <f>VLOOKUP($AL$26,$R$8:$Z$72,9,FALSE)</f>
        <v>41.777412181927659</v>
      </c>
      <c r="AU26" s="72"/>
      <c r="AV26" s="72"/>
      <c r="AW26" s="72"/>
      <c r="BF26" s="72"/>
      <c r="BG26" s="72"/>
      <c r="BH26" s="72"/>
      <c r="BI26" s="72"/>
      <c r="BJ26" s="72"/>
      <c r="BK26" s="31"/>
      <c r="BM26" s="298"/>
      <c r="BN26" s="299"/>
      <c r="BP26" s="31"/>
      <c r="BR26" s="31"/>
    </row>
    <row r="27" spans="2:70" ht="15" customHeight="1" x14ac:dyDescent="0.25">
      <c r="B27" s="306" t="s">
        <v>166</v>
      </c>
      <c r="C27" s="307">
        <v>0</v>
      </c>
      <c r="D27" s="307">
        <v>15653</v>
      </c>
      <c r="F27" s="308" t="str">
        <f t="shared" si="3"/>
        <v>5.20 Five-a-day families</v>
      </c>
      <c r="G27" s="309">
        <f t="shared" si="0"/>
        <v>0</v>
      </c>
      <c r="H27" s="310">
        <f t="shared" si="0"/>
        <v>0</v>
      </c>
      <c r="I27" s="309">
        <f t="shared" si="0"/>
        <v>15653</v>
      </c>
      <c r="J27" s="310">
        <f t="shared" si="0"/>
        <v>4.1922999665215936</v>
      </c>
      <c r="K27" s="310">
        <f t="shared" si="0"/>
        <v>0</v>
      </c>
      <c r="L27" s="310">
        <f t="shared" si="0"/>
        <v>-22.039768010847279</v>
      </c>
      <c r="M27" s="309">
        <f t="shared" si="0"/>
        <v>0</v>
      </c>
      <c r="N27" s="311"/>
      <c r="O27" s="312" t="str">
        <f t="shared" si="4"/>
        <v>5</v>
      </c>
      <c r="P27" s="312" t="str">
        <f t="shared" si="11"/>
        <v>5.20</v>
      </c>
      <c r="Q27" s="312">
        <f>RANK(Z27,$Z$8:$Z$72,0)+COUNTIF($Z$8:Z27,Z27)-1</f>
        <v>24</v>
      </c>
      <c r="R27" s="312">
        <f>RANK(U27,$U$8:$U$72,0)+COUNTIF($U$8:U27,U27)-1</f>
        <v>24</v>
      </c>
      <c r="S27" s="293" t="s">
        <v>167</v>
      </c>
      <c r="T27" s="313">
        <f t="shared" si="6"/>
        <v>0</v>
      </c>
      <c r="U27" s="314">
        <f t="shared" si="7"/>
        <v>0</v>
      </c>
      <c r="V27" s="313">
        <f t="shared" si="8"/>
        <v>15653</v>
      </c>
      <c r="W27" s="314">
        <f t="shared" si="1"/>
        <v>4.1922999665215936</v>
      </c>
      <c r="X27" s="310">
        <f t="shared" si="9"/>
        <v>0</v>
      </c>
      <c r="Y27" s="310">
        <f t="shared" si="2"/>
        <v>-22.039768010847279</v>
      </c>
      <c r="Z27" s="309">
        <f t="shared" si="10"/>
        <v>0</v>
      </c>
      <c r="AA27" s="72"/>
      <c r="AB27" s="315">
        <v>20</v>
      </c>
      <c r="AC27" s="293" t="str">
        <f>VLOOKUP($AB$27,$Q$8:$Z$72,3,FALSE)</f>
        <v>2.7 Burdened lifestyles</v>
      </c>
      <c r="AD27" s="309">
        <f>VLOOKUP($AB$27,$Q$8:$Z$72,4,FALSE)</f>
        <v>17</v>
      </c>
      <c r="AE27" s="310">
        <f>VLOOKUP($AB$27,$Q$8:$Z$72,5,FALSE)</f>
        <v>0.15313935681470139</v>
      </c>
      <c r="AF27" s="309">
        <f>VLOOKUP($AB$27,$Q$8:$Z$72,6,FALSE)</f>
        <v>4801</v>
      </c>
      <c r="AG27" s="310">
        <f>VLOOKUP($AB$27,$Q$8:$Z$72,7,FALSE)</f>
        <v>1.2858386340810177</v>
      </c>
      <c r="AH27" s="310">
        <f>VLOOKUP($AB$27,$Q$8:$Z$72,8,FALSE)</f>
        <v>0.35409289731305976</v>
      </c>
      <c r="AI27" s="310">
        <f>VLOOKUP($AB$27,$Q$8:$Z$72,9,FALSE)</f>
        <v>-10.592847241537577</v>
      </c>
      <c r="AJ27" s="309">
        <f>VLOOKUP($AB$27,$Q$8:$Z$72,10,FALSE)</f>
        <v>11.909687013265806</v>
      </c>
      <c r="AK27" s="72"/>
      <c r="AL27" s="315">
        <v>20</v>
      </c>
      <c r="AM27" s="293" t="str">
        <f>VLOOKUP($AL$27,$R$8:$Z$72,2,FALSE)</f>
        <v>5.23 Peak professionals</v>
      </c>
      <c r="AN27" s="309">
        <f>VLOOKUP($AL$27,$R$8:$Z$72,3,FALSE)</f>
        <v>42</v>
      </c>
      <c r="AO27" s="310">
        <f>VLOOKUP($AL$27,$R$8:$Z$72,4,FALSE)</f>
        <v>0.37834429330690933</v>
      </c>
      <c r="AP27" s="309">
        <f>VLOOKUP($AL$27,$R$8:$Z$72,5,FALSE)</f>
        <v>23084</v>
      </c>
      <c r="AQ27" s="310">
        <f>VLOOKUP($AL$27,$R$8:$Z$72,6,FALSE)</f>
        <v>6.1825242718446605</v>
      </c>
      <c r="AR27" s="310">
        <f>VLOOKUP($AL$27,$R$8:$Z$72,7,FALSE)</f>
        <v>0.18194420377750822</v>
      </c>
      <c r="AS27" s="310">
        <f>VLOOKUP($AL$27,$R$8:$Z$72,8,FALSE)</f>
        <v>-25.392013207373562</v>
      </c>
      <c r="AT27" s="309">
        <f>VLOOKUP($AL$27,$R$8:$Z$72,9,FALSE)</f>
        <v>6.1195763521689166</v>
      </c>
      <c r="AU27" s="72"/>
      <c r="AV27" s="72"/>
      <c r="AW27" s="72"/>
      <c r="BF27" s="72"/>
      <c r="BG27" s="72"/>
      <c r="BH27" s="72"/>
      <c r="BI27" s="72"/>
      <c r="BJ27" s="72"/>
      <c r="BK27" s="31"/>
      <c r="BM27" s="298"/>
      <c r="BN27" s="299"/>
      <c r="BP27" s="31"/>
      <c r="BR27" s="31"/>
    </row>
    <row r="28" spans="2:70" ht="15" customHeight="1" x14ac:dyDescent="0.25">
      <c r="B28" s="306" t="s">
        <v>168</v>
      </c>
      <c r="C28" s="307">
        <v>68</v>
      </c>
      <c r="D28" s="307">
        <v>20769</v>
      </c>
      <c r="F28" s="308" t="str">
        <f t="shared" si="3"/>
        <v>5.21 Executive wellness</v>
      </c>
      <c r="G28" s="309">
        <f t="shared" si="0"/>
        <v>68</v>
      </c>
      <c r="H28" s="310">
        <f t="shared" si="0"/>
        <v>0.61255742725880558</v>
      </c>
      <c r="I28" s="309">
        <f t="shared" si="0"/>
        <v>20769</v>
      </c>
      <c r="J28" s="310">
        <f t="shared" si="0"/>
        <v>5.5625041848008028</v>
      </c>
      <c r="K28" s="310">
        <f t="shared" si="0"/>
        <v>0.32741104530791082</v>
      </c>
      <c r="L28" s="310">
        <f t="shared" si="0"/>
        <v>-22.75486023695326</v>
      </c>
      <c r="M28" s="309">
        <f t="shared" si="0"/>
        <v>11.012260070429802</v>
      </c>
      <c r="N28" s="311"/>
      <c r="O28" s="312" t="str">
        <f t="shared" si="4"/>
        <v>5</v>
      </c>
      <c r="P28" s="312" t="str">
        <f t="shared" si="11"/>
        <v>5.21</v>
      </c>
      <c r="Q28" s="312">
        <f>RANK(Z28,$Z$8:$Z$72,0)+COUNTIF($Z$8:Z28,Z28)-1</f>
        <v>21</v>
      </c>
      <c r="R28" s="312">
        <f>RANK(U28,$U$8:$U$72,0)+COUNTIF($U$8:U28,U28)-1</f>
        <v>17</v>
      </c>
      <c r="S28" s="293" t="s">
        <v>169</v>
      </c>
      <c r="T28" s="313">
        <f t="shared" si="6"/>
        <v>68</v>
      </c>
      <c r="U28" s="314">
        <f t="shared" si="7"/>
        <v>0.61255742725880558</v>
      </c>
      <c r="V28" s="313">
        <f t="shared" si="8"/>
        <v>20769</v>
      </c>
      <c r="W28" s="314">
        <f t="shared" si="1"/>
        <v>5.5625041848008028</v>
      </c>
      <c r="X28" s="310">
        <f t="shared" si="9"/>
        <v>0.32741104530791082</v>
      </c>
      <c r="Y28" s="310">
        <f t="shared" si="2"/>
        <v>-22.75486023695326</v>
      </c>
      <c r="Z28" s="309">
        <f t="shared" si="10"/>
        <v>11.012260070429802</v>
      </c>
      <c r="AA28" s="72"/>
      <c r="AB28" s="315">
        <v>21</v>
      </c>
      <c r="AC28" s="293" t="str">
        <f>VLOOKUP($AB$28,$Q$8:$Z$72,3,FALSE)</f>
        <v>5.21 Executive wellness</v>
      </c>
      <c r="AD28" s="309">
        <f>VLOOKUP($AB$28,$Q$8:$Z$72,4,FALSE)</f>
        <v>68</v>
      </c>
      <c r="AE28" s="310">
        <f>VLOOKUP($AB$28,$Q$8:$Z$72,5,FALSE)</f>
        <v>0.61255742725880558</v>
      </c>
      <c r="AF28" s="309">
        <f>VLOOKUP($AB$28,$Q$8:$Z$72,6,FALSE)</f>
        <v>20769</v>
      </c>
      <c r="AG28" s="310">
        <f>VLOOKUP($AB$28,$Q$8:$Z$72,7,FALSE)</f>
        <v>5.5625041848008028</v>
      </c>
      <c r="AH28" s="310">
        <f>VLOOKUP($AB$28,$Q$8:$Z$72,8,FALSE)</f>
        <v>0.32741104530791082</v>
      </c>
      <c r="AI28" s="310">
        <f>VLOOKUP($AB$28,$Q$8:$Z$72,9,FALSE)</f>
        <v>-22.75486023695326</v>
      </c>
      <c r="AJ28" s="309">
        <f>VLOOKUP($AB$28,$Q$8:$Z$72,10,FALSE)</f>
        <v>11.012260070429802</v>
      </c>
      <c r="AK28" s="72"/>
      <c r="AL28" s="315">
        <v>21</v>
      </c>
      <c r="AM28" s="293" t="str">
        <f>VLOOKUP($AL$28,$R$8:$Z$72,2,FALSE)</f>
        <v>7.64 Inactive communal populations</v>
      </c>
      <c r="AN28" s="309">
        <f>VLOOKUP($AL$28,$R$8:$Z$72,3,FALSE)</f>
        <v>40</v>
      </c>
      <c r="AO28" s="310">
        <f>VLOOKUP($AL$28,$R$8:$Z$72,4,FALSE)</f>
        <v>0.36032789838753265</v>
      </c>
      <c r="AP28" s="309">
        <f>VLOOKUP($AL$28,$R$8:$Z$72,5,FALSE)</f>
        <v>3052</v>
      </c>
      <c r="AQ28" s="310">
        <f>VLOOKUP($AL$28,$R$8:$Z$72,6,FALSE)</f>
        <v>0.81740877134248413</v>
      </c>
      <c r="AR28" s="310">
        <f>VLOOKUP($AL$28,$R$8:$Z$72,7,FALSE)</f>
        <v>1.310615989515072</v>
      </c>
      <c r="AS28" s="310">
        <f>VLOOKUP($AL$28,$R$8:$Z$72,8,FALSE)</f>
        <v>-5.3485582186831406</v>
      </c>
      <c r="AT28" s="309">
        <f>VLOOKUP($AL$28,$R$8:$Z$72,9,FALSE)</f>
        <v>44.081726428717232</v>
      </c>
      <c r="AU28" s="72"/>
      <c r="AV28" s="72"/>
      <c r="AW28" s="72"/>
      <c r="BF28" s="72"/>
      <c r="BG28" s="72"/>
      <c r="BH28" s="72"/>
      <c r="BI28" s="72"/>
      <c r="BJ28" s="72"/>
      <c r="BK28" s="31"/>
      <c r="BM28" s="298"/>
      <c r="BN28" s="299"/>
      <c r="BP28" s="31"/>
      <c r="BR28" s="31"/>
    </row>
    <row r="29" spans="2:70" ht="15" customHeight="1" x14ac:dyDescent="0.25">
      <c r="B29" s="306" t="s">
        <v>170</v>
      </c>
      <c r="C29" s="307">
        <v>25</v>
      </c>
      <c r="D29" s="307">
        <v>22366</v>
      </c>
      <c r="F29" s="308" t="str">
        <f t="shared" si="3"/>
        <v>5.22 Healthy suburban households</v>
      </c>
      <c r="G29" s="309">
        <f t="shared" si="0"/>
        <v>25</v>
      </c>
      <c r="H29" s="310">
        <f t="shared" si="0"/>
        <v>0.22520493649220791</v>
      </c>
      <c r="I29" s="309">
        <f t="shared" si="0"/>
        <v>22366</v>
      </c>
      <c r="J29" s="310">
        <f t="shared" si="0"/>
        <v>5.9902243053230659</v>
      </c>
      <c r="K29" s="310">
        <f t="shared" si="0"/>
        <v>0.11177680407761781</v>
      </c>
      <c r="L29" s="310">
        <f t="shared" si="0"/>
        <v>-25.596098416709321</v>
      </c>
      <c r="M29" s="309">
        <f t="shared" si="0"/>
        <v>3.7595409622989422</v>
      </c>
      <c r="N29" s="311"/>
      <c r="O29" s="312" t="str">
        <f t="shared" si="4"/>
        <v>5</v>
      </c>
      <c r="P29" s="312" t="str">
        <f t="shared" si="11"/>
        <v>5.22</v>
      </c>
      <c r="Q29" s="312">
        <f>RANK(Z29,$Z$8:$Z$72,0)+COUNTIF($Z$8:Z29,Z29)-1</f>
        <v>23</v>
      </c>
      <c r="R29" s="312">
        <f>RANK(U29,$U$8:$U$72,0)+COUNTIF($U$8:U29,U29)-1</f>
        <v>22</v>
      </c>
      <c r="S29" s="293" t="s">
        <v>171</v>
      </c>
      <c r="T29" s="313">
        <f t="shared" si="6"/>
        <v>25</v>
      </c>
      <c r="U29" s="314">
        <f t="shared" si="7"/>
        <v>0.22520493649220791</v>
      </c>
      <c r="V29" s="313">
        <f t="shared" si="8"/>
        <v>22366</v>
      </c>
      <c r="W29" s="314">
        <f t="shared" si="1"/>
        <v>5.9902243053230659</v>
      </c>
      <c r="X29" s="310">
        <f t="shared" si="9"/>
        <v>0.11177680407761781</v>
      </c>
      <c r="Y29" s="310">
        <f t="shared" si="2"/>
        <v>-25.596098416709321</v>
      </c>
      <c r="Z29" s="309">
        <f t="shared" si="10"/>
        <v>3.7595409622989422</v>
      </c>
      <c r="AA29" s="72"/>
      <c r="AB29" s="315">
        <v>22</v>
      </c>
      <c r="AC29" s="293" t="str">
        <f>VLOOKUP($AB$29,$Q$8:$Z$72,3,FALSE)</f>
        <v>5.23 Peak professionals</v>
      </c>
      <c r="AD29" s="309">
        <f>VLOOKUP($AB$29,$Q$8:$Z$72,4,FALSE)</f>
        <v>42</v>
      </c>
      <c r="AE29" s="310">
        <f>VLOOKUP($AB$29,$Q$8:$Z$72,5,FALSE)</f>
        <v>0.37834429330690933</v>
      </c>
      <c r="AF29" s="309">
        <f>VLOOKUP($AB$29,$Q$8:$Z$72,6,FALSE)</f>
        <v>23084</v>
      </c>
      <c r="AG29" s="310">
        <f>VLOOKUP($AB$29,$Q$8:$Z$72,7,FALSE)</f>
        <v>6.1825242718446605</v>
      </c>
      <c r="AH29" s="310">
        <f>VLOOKUP($AB$29,$Q$8:$Z$72,8,FALSE)</f>
        <v>0.18194420377750822</v>
      </c>
      <c r="AI29" s="310">
        <f>VLOOKUP($AB$29,$Q$8:$Z$72,9,FALSE)</f>
        <v>-25.392013207373562</v>
      </c>
      <c r="AJ29" s="309">
        <f>VLOOKUP($AB$29,$Q$8:$Z$72,10,FALSE)</f>
        <v>6.1195763521689166</v>
      </c>
      <c r="AK29" s="72"/>
      <c r="AL29" s="315">
        <v>22</v>
      </c>
      <c r="AM29" s="293" t="str">
        <f>VLOOKUP($AL$29,$R$8:$Z$72,2,FALSE)</f>
        <v>5.22 Healthy suburban households</v>
      </c>
      <c r="AN29" s="309">
        <f>VLOOKUP($AL$29,$R$8:$Z$72,3,FALSE)</f>
        <v>25</v>
      </c>
      <c r="AO29" s="310">
        <f>VLOOKUP($AL$29,$R$8:$Z$72,4,FALSE)</f>
        <v>0.22520493649220791</v>
      </c>
      <c r="AP29" s="309">
        <f>VLOOKUP($AL$29,$R$8:$Z$72,5,FALSE)</f>
        <v>22366</v>
      </c>
      <c r="AQ29" s="310">
        <f>VLOOKUP($AL$29,$R$8:$Z$72,6,FALSE)</f>
        <v>5.9902243053230659</v>
      </c>
      <c r="AR29" s="310">
        <f>VLOOKUP($AL$29,$R$8:$Z$72,7,FALSE)</f>
        <v>0.11177680407761781</v>
      </c>
      <c r="AS29" s="310">
        <f>VLOOKUP($AL$29,$R$8:$Z$72,8,FALSE)</f>
        <v>-25.596098416709321</v>
      </c>
      <c r="AT29" s="309">
        <f>VLOOKUP($AL$29,$R$8:$Z$72,9,FALSE)</f>
        <v>3.7595409622989422</v>
      </c>
      <c r="AU29" s="72"/>
      <c r="AV29" s="72"/>
      <c r="AW29" s="72"/>
      <c r="BF29" s="72"/>
      <c r="BG29" s="72"/>
      <c r="BH29" s="72"/>
      <c r="BI29" s="72"/>
      <c r="BJ29" s="72"/>
      <c r="BK29" s="31"/>
      <c r="BM29" s="298"/>
      <c r="BN29" s="299"/>
      <c r="BP29" s="31"/>
      <c r="BQ29" s="31"/>
      <c r="BR29" s="31"/>
    </row>
    <row r="30" spans="2:70" ht="15" customHeight="1" x14ac:dyDescent="0.25">
      <c r="B30" s="306" t="s">
        <v>172</v>
      </c>
      <c r="C30" s="307">
        <v>42</v>
      </c>
      <c r="D30" s="307">
        <v>23084</v>
      </c>
      <c r="F30" s="308" t="str">
        <f t="shared" si="3"/>
        <v>5.23 Peak professionals</v>
      </c>
      <c r="G30" s="309">
        <f t="shared" si="0"/>
        <v>42</v>
      </c>
      <c r="H30" s="310">
        <f t="shared" si="0"/>
        <v>0.37834429330690933</v>
      </c>
      <c r="I30" s="309">
        <f t="shared" si="0"/>
        <v>23084</v>
      </c>
      <c r="J30" s="310">
        <f t="shared" si="0"/>
        <v>6.1825242718446605</v>
      </c>
      <c r="K30" s="310">
        <f t="shared" si="0"/>
        <v>0.18194420377750822</v>
      </c>
      <c r="L30" s="310">
        <f t="shared" si="0"/>
        <v>-25.392013207373562</v>
      </c>
      <c r="M30" s="309">
        <f t="shared" si="0"/>
        <v>6.1195763521689166</v>
      </c>
      <c r="N30" s="311"/>
      <c r="O30" s="312" t="str">
        <f t="shared" si="4"/>
        <v>5</v>
      </c>
      <c r="P30" s="312" t="str">
        <f t="shared" si="11"/>
        <v>5.23</v>
      </c>
      <c r="Q30" s="312">
        <f>RANK(Z30,$Z$8:$Z$72,0)+COUNTIF($Z$8:Z30,Z30)-1</f>
        <v>22</v>
      </c>
      <c r="R30" s="312">
        <f>RANK(U30,$U$8:$U$72,0)+COUNTIF($U$8:U30,U30)-1</f>
        <v>20</v>
      </c>
      <c r="S30" s="293" t="s">
        <v>173</v>
      </c>
      <c r="T30" s="313">
        <f t="shared" si="6"/>
        <v>42</v>
      </c>
      <c r="U30" s="314">
        <f t="shared" si="7"/>
        <v>0.37834429330690933</v>
      </c>
      <c r="V30" s="313">
        <f t="shared" si="8"/>
        <v>23084</v>
      </c>
      <c r="W30" s="314">
        <f t="shared" si="1"/>
        <v>6.1825242718446605</v>
      </c>
      <c r="X30" s="310">
        <f t="shared" si="9"/>
        <v>0.18194420377750822</v>
      </c>
      <c r="Y30" s="310">
        <f t="shared" si="2"/>
        <v>-25.392013207373562</v>
      </c>
      <c r="Z30" s="309">
        <f t="shared" si="10"/>
        <v>6.1195763521689166</v>
      </c>
      <c r="AA30" s="72"/>
      <c r="AB30" s="315">
        <v>23</v>
      </c>
      <c r="AC30" s="293" t="str">
        <f>VLOOKUP($AB$30,$Q$8:$Z$72,3,FALSE)</f>
        <v>5.22 Healthy suburban households</v>
      </c>
      <c r="AD30" s="309">
        <f>VLOOKUP($AB$30,$Q$8:$Z$72,4,FALSE)</f>
        <v>25</v>
      </c>
      <c r="AE30" s="310">
        <f>VLOOKUP($AB$30,$Q$8:$Z$72,5,FALSE)</f>
        <v>0.22520493649220791</v>
      </c>
      <c r="AF30" s="309">
        <f>VLOOKUP($AB$30,$Q$8:$Z$72,6,FALSE)</f>
        <v>22366</v>
      </c>
      <c r="AG30" s="310">
        <f>VLOOKUP($AB$30,$Q$8:$Z$72,7,FALSE)</f>
        <v>5.9902243053230659</v>
      </c>
      <c r="AH30" s="310">
        <f>VLOOKUP($AB$30,$Q$8:$Z$72,8,FALSE)</f>
        <v>0.11177680407761781</v>
      </c>
      <c r="AI30" s="310">
        <f>VLOOKUP($AB$30,$Q$8:$Z$72,9,FALSE)</f>
        <v>-25.596098416709321</v>
      </c>
      <c r="AJ30" s="309">
        <f>VLOOKUP($AB$30,$Q$8:$Z$72,10,FALSE)</f>
        <v>3.7595409622989422</v>
      </c>
      <c r="AK30" s="72"/>
      <c r="AL30" s="315">
        <v>23</v>
      </c>
      <c r="AM30" s="293" t="str">
        <f>VLOOKUP($AL$30,$R$8:$Z$72,2,FALSE)</f>
        <v>2.7 Burdened lifestyles</v>
      </c>
      <c r="AN30" s="309">
        <f>VLOOKUP($AL$30,$R$8:$Z$72,3,FALSE)</f>
        <v>17</v>
      </c>
      <c r="AO30" s="310">
        <f>VLOOKUP($AL$30,$R$8:$Z$72,4,FALSE)</f>
        <v>0.15313935681470139</v>
      </c>
      <c r="AP30" s="309">
        <f>VLOOKUP($AL$30,$R$8:$Z$72,5,FALSE)</f>
        <v>4801</v>
      </c>
      <c r="AQ30" s="310">
        <f>VLOOKUP($AL$30,$R$8:$Z$72,6,FALSE)</f>
        <v>1.2858386340810177</v>
      </c>
      <c r="AR30" s="310">
        <f>VLOOKUP($AL$30,$R$8:$Z$72,7,FALSE)</f>
        <v>0.35409289731305976</v>
      </c>
      <c r="AS30" s="310">
        <f>VLOOKUP($AL$30,$R$8:$Z$72,8,FALSE)</f>
        <v>-10.592847241537577</v>
      </c>
      <c r="AT30" s="309">
        <f>VLOOKUP($AL$30,$R$8:$Z$72,9,FALSE)</f>
        <v>11.909687013265806</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-32.273086345334541</v>
      </c>
      <c r="M31" s="309">
        <f t="shared" si="0"/>
        <v>0</v>
      </c>
      <c r="N31" s="311"/>
      <c r="O31" s="312" t="str">
        <f t="shared" si="4"/>
        <v>5</v>
      </c>
      <c r="P31" s="312" t="str">
        <f t="shared" si="11"/>
        <v>5.24</v>
      </c>
      <c r="Q31" s="312">
        <f>RANK(Z31,$Z$8:$Z$72,0)+COUNTIF($Z$8:Z31,Z31)-1</f>
        <v>25</v>
      </c>
      <c r="R31" s="312">
        <f>RANK(U31,$U$8:$U$72,0)+COUNTIF($U$8:U31,U31)-1</f>
        <v>25</v>
      </c>
      <c r="S31" s="293" t="s">
        <v>175</v>
      </c>
      <c r="T31" s="313">
        <f t="shared" si="6"/>
        <v>0</v>
      </c>
      <c r="U31" s="314">
        <f t="shared" si="7"/>
        <v>0</v>
      </c>
      <c r="V31" s="313">
        <f t="shared" si="8"/>
        <v>32027</v>
      </c>
      <c r="W31" s="314">
        <f t="shared" si="1"/>
        <v>8.5777033813190489</v>
      </c>
      <c r="X31" s="310">
        <f t="shared" si="9"/>
        <v>0</v>
      </c>
      <c r="Y31" s="310">
        <f t="shared" si="2"/>
        <v>-32.273086345334541</v>
      </c>
      <c r="Z31" s="309">
        <f t="shared" si="10"/>
        <v>0</v>
      </c>
      <c r="AA31" s="72"/>
      <c r="AB31" s="315">
        <v>24</v>
      </c>
      <c r="AC31" s="293" t="str">
        <f>VLOOKUP($AB$31,$Q$8:$Z$72,3,FALSE)</f>
        <v>5.20 Five-a-day families</v>
      </c>
      <c r="AD31" s="309">
        <f>VLOOKUP($AB$31,$Q$8:$Z$72,4,FALSE)</f>
        <v>0</v>
      </c>
      <c r="AE31" s="310">
        <f>VLOOKUP($AB$31,$Q$8:$Z$72,5,FALSE)</f>
        <v>0</v>
      </c>
      <c r="AF31" s="309">
        <f>VLOOKUP($AB$31,$Q$8:$Z$72,6,FALSE)</f>
        <v>15653</v>
      </c>
      <c r="AG31" s="310">
        <f>VLOOKUP($AB$31,$Q$8:$Z$72,7,FALSE)</f>
        <v>4.1922999665215936</v>
      </c>
      <c r="AH31" s="310">
        <f>VLOOKUP($AB$31,$Q$8:$Z$72,8,FALSE)</f>
        <v>0</v>
      </c>
      <c r="AI31" s="310">
        <f>VLOOKUP($AB$31,$Q$8:$Z$72,9,FALSE)</f>
        <v>-22.039768010847279</v>
      </c>
      <c r="AJ31" s="309">
        <f>VLOOKUP($AB$31,$Q$8:$Z$72,10,FALSE)</f>
        <v>0</v>
      </c>
      <c r="AK31" s="72"/>
      <c r="AL31" s="315">
        <v>24</v>
      </c>
      <c r="AM31" s="293" t="str">
        <f>VLOOKUP($AL$31,$R$8:$Z$72,2,FALSE)</f>
        <v>5.20 Five-a-day families</v>
      </c>
      <c r="AN31" s="309">
        <f>VLOOKUP($AL$31,$R$8:$Z$72,3,FALSE)</f>
        <v>0</v>
      </c>
      <c r="AO31" s="310">
        <f>VLOOKUP($AL$31,$R$8:$Z$72,4,FALSE)</f>
        <v>0</v>
      </c>
      <c r="AP31" s="309">
        <f>VLOOKUP($AL$31,$R$8:$Z$72,5,FALSE)</f>
        <v>15653</v>
      </c>
      <c r="AQ31" s="310">
        <f>VLOOKUP($AL$31,$R$8:$Z$72,6,FALSE)</f>
        <v>4.1922999665215936</v>
      </c>
      <c r="AR31" s="310">
        <f>VLOOKUP($AL$31,$R$8:$Z$72,7,FALSE)</f>
        <v>0</v>
      </c>
      <c r="AS31" s="310">
        <f>VLOOKUP($AL$31,$R$8:$Z$72,8,FALSE)</f>
        <v>-22.039768010847279</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-19.555475218594676</v>
      </c>
      <c r="M32" s="309">
        <f t="shared" si="0"/>
        <v>0</v>
      </c>
      <c r="N32" s="311"/>
      <c r="O32" s="312" t="str">
        <f t="shared" si="4"/>
        <v>5</v>
      </c>
      <c r="P32" s="312" t="str">
        <f t="shared" si="11"/>
        <v>5.25</v>
      </c>
      <c r="Q32" s="312">
        <f>RANK(Z32,$Z$8:$Z$72,0)+COUNTIF($Z$8:Z32,Z32)-1</f>
        <v>26</v>
      </c>
      <c r="R32" s="312">
        <f>RANK(U32,$U$8:$U$72,0)+COUNTIF($U$8:U32,U32)-1</f>
        <v>26</v>
      </c>
      <c r="S32" s="293" t="s">
        <v>177</v>
      </c>
      <c r="T32" s="313">
        <f t="shared" si="6"/>
        <v>0</v>
      </c>
      <c r="U32" s="314">
        <f t="shared" si="7"/>
        <v>0</v>
      </c>
      <c r="V32" s="313">
        <f t="shared" si="8"/>
        <v>12434</v>
      </c>
      <c r="W32" s="314">
        <f t="shared" si="1"/>
        <v>3.3301640441914961</v>
      </c>
      <c r="X32" s="310">
        <f t="shared" si="9"/>
        <v>0</v>
      </c>
      <c r="Y32" s="310">
        <f t="shared" si="2"/>
        <v>-19.555475218594676</v>
      </c>
      <c r="Z32" s="309">
        <f t="shared" si="10"/>
        <v>0</v>
      </c>
      <c r="AA32" s="72"/>
      <c r="AB32" s="315">
        <v>25</v>
      </c>
      <c r="AC32" s="293" t="str">
        <f>VLOOKUP($AB$32,$Q$8:$Z$72,3,FALSE)</f>
        <v>5.24 Comfortable maturity</v>
      </c>
      <c r="AD32" s="309">
        <f>VLOOKUP($AB$32,$Q$8:$Z$72,4,FALSE)</f>
        <v>0</v>
      </c>
      <c r="AE32" s="310">
        <f>VLOOKUP($AB$32,$Q$8:$Z$72,5,FALSE)</f>
        <v>0</v>
      </c>
      <c r="AF32" s="309">
        <f>VLOOKUP($AB$32,$Q$8:$Z$72,6,FALSE)</f>
        <v>32027</v>
      </c>
      <c r="AG32" s="310">
        <f>VLOOKUP($AB$32,$Q$8:$Z$72,7,FALSE)</f>
        <v>8.5777033813190489</v>
      </c>
      <c r="AH32" s="310">
        <f>VLOOKUP($AB$32,$Q$8:$Z$72,8,FALSE)</f>
        <v>0</v>
      </c>
      <c r="AI32" s="310">
        <f>VLOOKUP($AB$32,$Q$8:$Z$72,9,FALSE)</f>
        <v>-32.273086345334541</v>
      </c>
      <c r="AJ32" s="309">
        <f>VLOOKUP($AB$32,$Q$8:$Z$72,10,FALSE)</f>
        <v>0</v>
      </c>
      <c r="AK32" s="72"/>
      <c r="AL32" s="315">
        <v>25</v>
      </c>
      <c r="AM32" s="293" t="str">
        <f>VLOOKUP($AL$32,$R$8:$Z$72,2,FALSE)</f>
        <v>5.24 Comfortable maturity</v>
      </c>
      <c r="AN32" s="309">
        <f>VLOOKUP($AL$32,$R$8:$Z$72,3,FALSE)</f>
        <v>0</v>
      </c>
      <c r="AO32" s="310">
        <f>VLOOKUP($AL$32,$R$8:$Z$72,4,FALSE)</f>
        <v>0</v>
      </c>
      <c r="AP32" s="309">
        <f>VLOOKUP($AL$32,$R$8:$Z$72,5,FALSE)</f>
        <v>32027</v>
      </c>
      <c r="AQ32" s="310">
        <f>VLOOKUP($AL$32,$R$8:$Z$72,6,FALSE)</f>
        <v>8.5777033813190489</v>
      </c>
      <c r="AR32" s="310">
        <f>VLOOKUP($AL$32,$R$8:$Z$72,7,FALSE)</f>
        <v>0</v>
      </c>
      <c r="AS32" s="310">
        <f>VLOOKUP($AL$32,$R$8:$Z$72,8,FALSE)</f>
        <v>-32.273086345334541</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-7.5152133144322466</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-7.5152133144322466</v>
      </c>
      <c r="Z33" s="309">
        <f t="shared" si="10"/>
        <v>0</v>
      </c>
      <c r="AA33" s="72"/>
      <c r="AB33" s="315">
        <v>26</v>
      </c>
      <c r="AC33" s="293" t="str">
        <f>VLOOKUP($AB$33,$Q$8:$Z$72,3,FALSE)</f>
        <v>5.25 First-class fitness</v>
      </c>
      <c r="AD33" s="309">
        <f>VLOOKUP($AB$33,$Q$8:$Z$72,4,FALSE)</f>
        <v>0</v>
      </c>
      <c r="AE33" s="310">
        <f>VLOOKUP($AB$33,$Q$8:$Z$72,5,FALSE)</f>
        <v>0</v>
      </c>
      <c r="AF33" s="309">
        <f>VLOOKUP($AB$33,$Q$8:$Z$72,6,FALSE)</f>
        <v>12434</v>
      </c>
      <c r="AG33" s="310">
        <f>VLOOKUP($AB$33,$Q$8:$Z$72,7,FALSE)</f>
        <v>3.3301640441914961</v>
      </c>
      <c r="AH33" s="310">
        <f>VLOOKUP($AB$33,$Q$8:$Z$72,8,FALSE)</f>
        <v>0</v>
      </c>
      <c r="AI33" s="310">
        <f>VLOOKUP($AB$33,$Q$8:$Z$72,9,FALSE)</f>
        <v>-19.555475218594676</v>
      </c>
      <c r="AJ33" s="309">
        <f>VLOOKUP($AB$33,$Q$8:$Z$72,10,FALSE)</f>
        <v>0</v>
      </c>
      <c r="AK33" s="72"/>
      <c r="AL33" s="315">
        <v>26</v>
      </c>
      <c r="AM33" s="293" t="str">
        <f>VLOOKUP($AL$33,$R$8:$Z$72,2,FALSE)</f>
        <v>5.25 First-class fitness</v>
      </c>
      <c r="AN33" s="309">
        <f>VLOOKUP($AL$33,$R$8:$Z$72,3,FALSE)</f>
        <v>0</v>
      </c>
      <c r="AO33" s="310">
        <f>VLOOKUP($AL$33,$R$8:$Z$72,4,FALSE)</f>
        <v>0</v>
      </c>
      <c r="AP33" s="309">
        <f>VLOOKUP($AL$33,$R$8:$Z$72,5,FALSE)</f>
        <v>12434</v>
      </c>
      <c r="AQ33" s="310">
        <f>VLOOKUP($AL$33,$R$8:$Z$72,6,FALSE)</f>
        <v>3.3301640441914961</v>
      </c>
      <c r="AR33" s="310">
        <f>VLOOKUP($AL$33,$R$8:$Z$72,7,FALSE)</f>
        <v>0</v>
      </c>
      <c r="AS33" s="310">
        <f>VLOOKUP($AL$33,$R$8:$Z$72,8,FALSE)</f>
        <v>-19.555475218594676</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-4.6118288810708039</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-4.6118288810708039</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-7.5152133144322466</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-7.5152133144322466</v>
      </c>
      <c r="AT34" s="309">
        <f>VLOOKUP($AL$34,$R$8:$Z$72,9,FALSE)</f>
        <v>0</v>
      </c>
      <c r="AU34" s="72"/>
      <c r="AV34" s="72"/>
      <c r="AW34" s="72"/>
      <c r="BF34" s="72"/>
      <c r="BG34" s="72"/>
      <c r="BH34" s="72"/>
      <c r="BI34" s="72"/>
      <c r="BJ34" s="72"/>
      <c r="BK34" s="31"/>
      <c r="BM34" s="316"/>
      <c r="BN34" s="299"/>
    </row>
    <row r="35" spans="2:69" ht="15" customHeight="1" x14ac:dyDescent="0.25">
      <c r="B35" s="306" t="s">
        <v>182</v>
      </c>
      <c r="C35" s="307">
        <v>40</v>
      </c>
      <c r="D35" s="307">
        <v>3052</v>
      </c>
      <c r="F35" s="308" t="str">
        <f t="shared" si="3"/>
        <v>7.64 Inactive communal populations</v>
      </c>
      <c r="G35" s="309">
        <f t="shared" si="0"/>
        <v>40</v>
      </c>
      <c r="H35" s="310">
        <f t="shared" si="0"/>
        <v>0.36032789838753265</v>
      </c>
      <c r="I35" s="309">
        <f t="shared" si="0"/>
        <v>3052</v>
      </c>
      <c r="J35" s="310">
        <f t="shared" si="0"/>
        <v>0.81740877134248413</v>
      </c>
      <c r="K35" s="310">
        <f t="shared" si="0"/>
        <v>1.310615989515072</v>
      </c>
      <c r="L35" s="310">
        <f t="shared" si="0"/>
        <v>-5.3485582186831406</v>
      </c>
      <c r="M35" s="309">
        <f t="shared" si="0"/>
        <v>44.081726428717232</v>
      </c>
      <c r="N35" s="311"/>
      <c r="O35" s="312" t="str">
        <f t="shared" si="4"/>
        <v>7</v>
      </c>
      <c r="P35" s="312" t="str">
        <f t="shared" si="11"/>
        <v>7.64</v>
      </c>
      <c r="Q35" s="312">
        <f>RANK(Z35,$Z$8:$Z$72,0)+COUNTIF($Z$8:Z35,Z35)-1</f>
        <v>17</v>
      </c>
      <c r="R35" s="312">
        <f>RANK(U35,$U$8:$U$72,0)+COUNTIF($U$8:U35,U35)-1</f>
        <v>21</v>
      </c>
      <c r="S35" s="293" t="s">
        <v>183</v>
      </c>
      <c r="T35" s="313">
        <f t="shared" si="6"/>
        <v>40</v>
      </c>
      <c r="U35" s="314">
        <f t="shared" si="7"/>
        <v>0.36032789838753265</v>
      </c>
      <c r="V35" s="313">
        <f t="shared" si="8"/>
        <v>3052</v>
      </c>
      <c r="W35" s="314">
        <f t="shared" si="1"/>
        <v>0.81740877134248413</v>
      </c>
      <c r="X35" s="310">
        <f t="shared" si="9"/>
        <v>1.310615989515072</v>
      </c>
      <c r="Y35" s="310">
        <f t="shared" si="2"/>
        <v>-5.3485582186831406</v>
      </c>
      <c r="Z35" s="309">
        <f t="shared" si="10"/>
        <v>44.081726428717232</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-4.6118288810708039</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-4.6118288810708039</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11101</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2222</v>
      </c>
      <c r="H77" s="310">
        <f t="shared" ref="H77:J82" si="12">IF($G$75=1,U77,IF($G$75=2,AE77,IF($G$75=3,AO77,"")))</f>
        <v>20.016214755427438</v>
      </c>
      <c r="I77" s="323">
        <f>IF($G$75=1,V77,IF($G$75=2,AF77,IF($G$75=3,AP77,"")))</f>
        <v>34659</v>
      </c>
      <c r="J77" s="324">
        <f>IF($G$75=1,W77,IF($G$75=2,AG77,IF($G$75=3,AQ77,"")))</f>
        <v>9.2826247070639436</v>
      </c>
      <c r="K77" s="325">
        <f>IF($G$75=1,X77,IF($G$75=2,AH77,IF($G$75=3,AR77,"")))</f>
        <v>6.4110332092674343</v>
      </c>
      <c r="L77" s="326">
        <f>IF($G$75=1,Y77,IF($G$75=2,AI77,IF($G$75=3,AS77,"")))</f>
        <v>38.971347366170136</v>
      </c>
      <c r="M77" s="327">
        <f>IF($G$75=1,Z77,IF($G$75=2,AJ77,IF($G$75=3,AT77,"")))</f>
        <v>215.63098139899361</v>
      </c>
      <c r="N77" s="311"/>
      <c r="O77" s="328"/>
      <c r="P77" s="312" t="str">
        <f>LEFT(S77,1)</f>
        <v>1</v>
      </c>
      <c r="Q77" s="312">
        <f>RANK(Z77,$Z$77:$Z$82,0)+COUNTIF($Z$77:Z77,Z77)-1</f>
        <v>1</v>
      </c>
      <c r="R77" s="312">
        <f>RANK(U77,$U$77:$U$82,0)+COUNTIF($U$77:U77,U77)-1</f>
        <v>4</v>
      </c>
      <c r="S77" s="329" t="s">
        <v>71</v>
      </c>
      <c r="T77" s="309">
        <f>SUMIF($O$8:$O$36,$P77,T$8:T$36)</f>
        <v>2222</v>
      </c>
      <c r="U77" s="310">
        <f>IF(SUM($T$77:$T$98)&gt;0,T77/SUM($T$77:$T$98)*100,0)</f>
        <v>20.016214755427438</v>
      </c>
      <c r="V77" s="309">
        <f>SUMIF($O$8:$O$71,$P77,V$8:V$71)</f>
        <v>34659</v>
      </c>
      <c r="W77" s="326">
        <f t="shared" ref="W77:W82" si="13">IF(SUM($V$77:$V$98)&gt;0,V77/SUM($V$77:$V$98)*100,0)</f>
        <v>9.2826247070639436</v>
      </c>
      <c r="X77" s="326">
        <f>IF(V77&gt;0,(T77/V77)*100,0)</f>
        <v>6.4110332092674343</v>
      </c>
      <c r="Y77" s="326">
        <f t="shared" ref="Y77:Y82" si="14">IF(AND((SQRT((W77*(100-W77))/SUM($T$77:$T$98)))&gt;0, SUM($T$77:$T$98)&gt;0),(U77-W77)/(SQRT((W77*(100-W77))/SUM($T$77:$T$98))),0)</f>
        <v>38.971347366170136</v>
      </c>
      <c r="Z77" s="327">
        <f>IF(AND(W77&gt;0,SUM(X77)&gt;0),(U77/W77)*100,0)</f>
        <v>215.63098139899361</v>
      </c>
      <c r="AA77" s="72"/>
      <c r="AB77" s="315">
        <v>1</v>
      </c>
      <c r="AC77" s="329" t="str">
        <f>VLOOKUP($AB$77,$Q$77:$Z$98,S$5,FALSE)</f>
        <v>1. Serious Challenges</v>
      </c>
      <c r="AD77" s="309">
        <f t="shared" ref="AD77:AI77" si="15">VLOOKUP($AB$77,$Q$77:$Z$98,T$5,FALSE)</f>
        <v>2222</v>
      </c>
      <c r="AE77" s="310">
        <f t="shared" si="15"/>
        <v>20.016214755427438</v>
      </c>
      <c r="AF77" s="309">
        <f t="shared" si="15"/>
        <v>34659</v>
      </c>
      <c r="AG77" s="326">
        <f t="shared" si="15"/>
        <v>9.2826247070639436</v>
      </c>
      <c r="AH77" s="326">
        <f>VLOOKUP($AB$77,$Q$77:$Z$98,X$5,FALSE)</f>
        <v>6.4110332092674343</v>
      </c>
      <c r="AI77" s="326">
        <f t="shared" si="15"/>
        <v>38.971347366170136</v>
      </c>
      <c r="AJ77" s="327">
        <f>VLOOKUP($AB$77,$Q$77:$Z$98,Z$5,FALSE)</f>
        <v>215.63098139899361</v>
      </c>
      <c r="AK77" s="72"/>
      <c r="AL77" s="315">
        <v>1</v>
      </c>
      <c r="AM77" s="329" t="str">
        <f>VLOOKUP($AB$77,$R$77:$Z$98,R$5,FALSE)</f>
        <v>4. Healthy Behaviours</v>
      </c>
      <c r="AN77" s="309">
        <f t="shared" ref="AN77:AO77" si="16">VLOOKUP($AB$77,$R$77:$Z$98,S$5,FALSE)</f>
        <v>3546</v>
      </c>
      <c r="AO77" s="310">
        <f t="shared" si="16"/>
        <v>31.943068192054767</v>
      </c>
      <c r="AP77" s="309">
        <f>VLOOKUP($AB$77,$R$77:$Z$98,U$5,FALSE)</f>
        <v>108223</v>
      </c>
      <c r="AQ77" s="326">
        <f>VLOOKUP($AB$77,$R$77:$Z$98,V$5,FALSE)</f>
        <v>28.985068630733181</v>
      </c>
      <c r="AR77" s="326">
        <f>VLOOKUP($AB$77,$R$77:$Z$98,W$5,FALSE)</f>
        <v>3.2765678275412804</v>
      </c>
      <c r="AS77" s="326">
        <f>VLOOKUP($AB$77,$R$77:$Z$98,X$5,FALSE)</f>
        <v>6.8693738772888997</v>
      </c>
      <c r="AT77" s="327">
        <f>VLOOKUP($AB$77,$R$77:$Z$98,Y$5,FALSE)</f>
        <v>110.20525291489282</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2762</v>
      </c>
      <c r="H78" s="310">
        <f t="shared" si="12"/>
        <v>24.880641383659132</v>
      </c>
      <c r="I78" s="323">
        <f t="shared" si="12"/>
        <v>44187</v>
      </c>
      <c r="J78" s="324">
        <f t="shared" si="12"/>
        <v>11.834482758620691</v>
      </c>
      <c r="K78" s="325">
        <f>IF($G$75=1,X78,IF($G$75=2,AH78,IF($G$75=3,AR78,"")))</f>
        <v>6.2507072215810071</v>
      </c>
      <c r="L78" s="326">
        <f>IF($G$75=1,Y78,IF($G$75=2,AI78,IF($G$75=3,AS78,"")))</f>
        <v>42.55393104600541</v>
      </c>
      <c r="M78" s="327">
        <f t="shared" ref="M78:M82" si="19">IF($G$75=1,Z78,IF($G$75=2,AJ78,IF($G$75=3,AT78,"")))</f>
        <v>210.23851985026653</v>
      </c>
      <c r="N78" s="311"/>
      <c r="O78" s="328"/>
      <c r="P78" s="312" t="str">
        <f t="shared" ref="P78:P82" si="20">LEFT(S78,1)</f>
        <v>2</v>
      </c>
      <c r="Q78" s="312">
        <f>RANK(Z78,$Z$77:$Z$82,0)+COUNTIF($Z$77:Z78,Z78)-1</f>
        <v>2</v>
      </c>
      <c r="R78" s="312">
        <f>RANK(U78,$U$77:$U$98,0)+COUNTIF($U$77:U78,U78)-1</f>
        <v>2</v>
      </c>
      <c r="S78" s="329" t="s">
        <v>78</v>
      </c>
      <c r="T78" s="309">
        <f>SUMIF($O$8:$O$36,$P78,T$8:T$36)</f>
        <v>2762</v>
      </c>
      <c r="U78" s="310">
        <f t="shared" ref="U78:U80" si="21">IF(SUM($T$77:$T$98)&gt;0,T78/SUM($T$77:$T$98)*100,0)</f>
        <v>24.880641383659132</v>
      </c>
      <c r="V78" s="309">
        <f t="shared" ref="V78:V81" si="22">SUMIF($O$8:$O$71,$P78,V$8:V$71)</f>
        <v>44187</v>
      </c>
      <c r="W78" s="326">
        <f t="shared" si="13"/>
        <v>11.834482758620691</v>
      </c>
      <c r="X78" s="326">
        <f t="shared" ref="X78:X82" si="23">IF(V78&gt;0,(T78/V78)*100,0)</f>
        <v>6.2507072215810071</v>
      </c>
      <c r="Y78" s="326">
        <f t="shared" si="14"/>
        <v>42.55393104600541</v>
      </c>
      <c r="Z78" s="327">
        <f t="shared" ref="Z78:Z82" si="24">IF(AND(W78&gt;0,SUM(X78)&gt;0),(U78/W78)*100,0)</f>
        <v>210.23851985026653</v>
      </c>
      <c r="AA78" s="72"/>
      <c r="AB78" s="315">
        <v>2</v>
      </c>
      <c r="AC78" s="329" t="str">
        <f>VLOOKUP($AB$78,$Q$77:$Z$98,S$5,FALSE)</f>
        <v>2. Multiple Concerns</v>
      </c>
      <c r="AD78" s="309">
        <f t="shared" ref="AD78:AJ78" si="25">VLOOKUP($AB$78,$Q$77:$Z$98,T$5,FALSE)</f>
        <v>2762</v>
      </c>
      <c r="AE78" s="310">
        <f t="shared" si="25"/>
        <v>24.880641383659132</v>
      </c>
      <c r="AF78" s="309">
        <f t="shared" si="25"/>
        <v>44187</v>
      </c>
      <c r="AG78" s="326">
        <f t="shared" si="25"/>
        <v>11.834482758620691</v>
      </c>
      <c r="AH78" s="326">
        <f t="shared" si="25"/>
        <v>6.2507072215810071</v>
      </c>
      <c r="AI78" s="326">
        <f t="shared" si="25"/>
        <v>42.55393104600541</v>
      </c>
      <c r="AJ78" s="327">
        <f t="shared" si="25"/>
        <v>210.23851985026653</v>
      </c>
      <c r="AK78" s="72"/>
      <c r="AL78" s="315">
        <v>2</v>
      </c>
      <c r="AM78" s="329" t="str">
        <f t="shared" ref="AM78:AQ78" si="26">VLOOKUP($AB$78,$R$77:$Z$98,R$5,FALSE)</f>
        <v>2. Multiple Concerns</v>
      </c>
      <c r="AN78" s="309">
        <f t="shared" si="26"/>
        <v>2762</v>
      </c>
      <c r="AO78" s="310">
        <f t="shared" si="26"/>
        <v>24.880641383659132</v>
      </c>
      <c r="AP78" s="309">
        <f>VLOOKUP($AB$78,$R$77:$Z$98,U$5,FALSE)</f>
        <v>44187</v>
      </c>
      <c r="AQ78" s="326">
        <f t="shared" si="26"/>
        <v>11.834482758620691</v>
      </c>
      <c r="AR78" s="326">
        <f>VLOOKUP($AB$78,$R$77:$Z$98,W$5,FALSE)</f>
        <v>6.2507072215810071</v>
      </c>
      <c r="AS78" s="326">
        <f>VLOOKUP($AB$78,$R$77:$Z$98,X$5,FALSE)</f>
        <v>42.55393104600541</v>
      </c>
      <c r="AT78" s="327">
        <f>VLOOKUP($AB$78,$R$77:$Z$98,Y$5,FALSE)</f>
        <v>210.23851985026653</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2396</v>
      </c>
      <c r="H79" s="310">
        <f t="shared" si="12"/>
        <v>21.583641113413208</v>
      </c>
      <c r="I79" s="323">
        <f t="shared" si="12"/>
        <v>54317</v>
      </c>
      <c r="J79" s="324">
        <f t="shared" si="12"/>
        <v>14.547572815533979</v>
      </c>
      <c r="K79" s="325">
        <f>IF($G$75=1,X79,IF($G$75=2,AH79,IF($G$75=3,AR79,"")))</f>
        <v>4.4111419997422541</v>
      </c>
      <c r="L79" s="326">
        <f>IF($G$75=1,Y79,IF($G$75=2,AI79,IF($G$75=3,AS79,"")))</f>
        <v>21.025853131034548</v>
      </c>
      <c r="M79" s="327">
        <f t="shared" si="19"/>
        <v>148.36592596646827</v>
      </c>
      <c r="N79" s="311"/>
      <c r="O79" s="328"/>
      <c r="P79" s="312" t="str">
        <f t="shared" si="20"/>
        <v>3</v>
      </c>
      <c r="Q79" s="312">
        <f>RANK(Z79,$Z$77:$Z$82,0)+COUNTIF($Z$77:Z79,Z79)-1</f>
        <v>3</v>
      </c>
      <c r="R79" s="312">
        <f>RANK(U79,$U$77:$U$98,0)+COUNTIF($U$77:U79,U79)-1</f>
        <v>3</v>
      </c>
      <c r="S79" s="329" t="s">
        <v>191</v>
      </c>
      <c r="T79" s="309">
        <f t="shared" ref="T79:T82" si="27">SUMIF($O$8:$O$36,$P79,T$8:T$36)</f>
        <v>2396</v>
      </c>
      <c r="U79" s="310">
        <f t="shared" si="21"/>
        <v>21.583641113413208</v>
      </c>
      <c r="V79" s="309">
        <f t="shared" si="22"/>
        <v>54317</v>
      </c>
      <c r="W79" s="326">
        <f t="shared" si="13"/>
        <v>14.547572815533979</v>
      </c>
      <c r="X79" s="326">
        <f t="shared" si="23"/>
        <v>4.4111419997422541</v>
      </c>
      <c r="Y79" s="326">
        <f t="shared" si="14"/>
        <v>21.025853131034548</v>
      </c>
      <c r="Z79" s="327">
        <f t="shared" si="24"/>
        <v>148.36592596646827</v>
      </c>
      <c r="AA79" s="72"/>
      <c r="AB79" s="315">
        <v>3</v>
      </c>
      <c r="AC79" s="329" t="str">
        <f>VLOOKUP($AB$79,$Q$77:$Z$98,S$5,FALSE)</f>
        <v>3. Unhealthy Traits</v>
      </c>
      <c r="AD79" s="309">
        <f t="shared" ref="AD79:AJ79" si="28">VLOOKUP($AB$79,$Q$77:$Z$98,T$5,FALSE)</f>
        <v>2396</v>
      </c>
      <c r="AE79" s="310">
        <f t="shared" si="28"/>
        <v>21.583641113413208</v>
      </c>
      <c r="AF79" s="309">
        <f t="shared" si="28"/>
        <v>54317</v>
      </c>
      <c r="AG79" s="326">
        <f t="shared" si="28"/>
        <v>14.547572815533979</v>
      </c>
      <c r="AH79" s="326">
        <f t="shared" si="28"/>
        <v>4.4111419997422541</v>
      </c>
      <c r="AI79" s="326">
        <f t="shared" si="28"/>
        <v>21.025853131034548</v>
      </c>
      <c r="AJ79" s="327">
        <f t="shared" si="28"/>
        <v>148.36592596646827</v>
      </c>
      <c r="AK79" s="72"/>
      <c r="AL79" s="315">
        <v>3</v>
      </c>
      <c r="AM79" s="329" t="str">
        <f t="shared" ref="AM79:AQ79" si="29">VLOOKUP($AB$79,$R$77:$Z$98,R$5,FALSE)</f>
        <v>3. Unhealthy Traits</v>
      </c>
      <c r="AN79" s="309">
        <f t="shared" si="29"/>
        <v>2396</v>
      </c>
      <c r="AO79" s="310">
        <f t="shared" si="29"/>
        <v>21.583641113413208</v>
      </c>
      <c r="AP79" s="309">
        <f t="shared" si="29"/>
        <v>54317</v>
      </c>
      <c r="AQ79" s="326">
        <f t="shared" si="29"/>
        <v>14.547572815533979</v>
      </c>
      <c r="AR79" s="326">
        <f>VLOOKUP($AB$79,$R$77:$Z$98,W$5,FALSE)</f>
        <v>4.4111419997422541</v>
      </c>
      <c r="AS79" s="326">
        <f>VLOOKUP($AB$79,$R$77:$Z$98,X$5,FALSE)</f>
        <v>21.025853131034548</v>
      </c>
      <c r="AT79" s="327">
        <f>VLOOKUP($AB$79,$R$77:$Z$98,Y$5,FALSE)</f>
        <v>148.36592596646827</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3546</v>
      </c>
      <c r="H80" s="310">
        <f t="shared" si="12"/>
        <v>31.943068192054767</v>
      </c>
      <c r="I80" s="323">
        <f t="shared" si="12"/>
        <v>108223</v>
      </c>
      <c r="J80" s="324">
        <f t="shared" si="12"/>
        <v>28.985068630733181</v>
      </c>
      <c r="K80" s="325">
        <f>IF($G$75=1,X80,IF($G$75=2,AH80,IF($G$75=3,AR80,"")))</f>
        <v>3.2765678275412804</v>
      </c>
      <c r="L80" s="326">
        <f t="shared" ref="L80:L82" si="30">IF($G$75=1,Y80,IF($G$75=2,AI80,IF($G$75=3,AS80,"")))</f>
        <v>6.8693738772888997</v>
      </c>
      <c r="M80" s="327">
        <f t="shared" si="19"/>
        <v>110.20525291489282</v>
      </c>
      <c r="N80" s="311"/>
      <c r="O80" s="328"/>
      <c r="P80" s="312" t="str">
        <f t="shared" si="20"/>
        <v>4</v>
      </c>
      <c r="Q80" s="312">
        <f>RANK(Z80,$Z$77:$Z$82,0)+COUNTIF($Z$77:Z80,Z80)-1</f>
        <v>4</v>
      </c>
      <c r="R80" s="312">
        <f>RANK(U80,$U$77:$U$98,0)+COUNTIF($U$77:U80,U80)-1</f>
        <v>1</v>
      </c>
      <c r="S80" s="329" t="s">
        <v>89</v>
      </c>
      <c r="T80" s="309">
        <f t="shared" si="27"/>
        <v>3546</v>
      </c>
      <c r="U80" s="310">
        <f t="shared" si="21"/>
        <v>31.943068192054767</v>
      </c>
      <c r="V80" s="309">
        <f t="shared" si="22"/>
        <v>108223</v>
      </c>
      <c r="W80" s="326">
        <f t="shared" si="13"/>
        <v>28.985068630733181</v>
      </c>
      <c r="X80" s="326">
        <f t="shared" si="23"/>
        <v>3.2765678275412804</v>
      </c>
      <c r="Y80" s="326">
        <f t="shared" si="14"/>
        <v>6.8693738772888997</v>
      </c>
      <c r="Z80" s="327">
        <f t="shared" si="24"/>
        <v>110.20525291489282</v>
      </c>
      <c r="AA80" s="72"/>
      <c r="AB80" s="315">
        <v>4</v>
      </c>
      <c r="AC80" s="329" t="str">
        <f>VLOOKUP($AB$80,$Q$77:$Z$98,S$5,FALSE)</f>
        <v>4. Healthy Behaviours</v>
      </c>
      <c r="AD80" s="309">
        <f t="shared" ref="AD80:AJ80" si="31">VLOOKUP($AB$80,$Q$77:$Z$98,T$5,FALSE)</f>
        <v>3546</v>
      </c>
      <c r="AE80" s="310">
        <f t="shared" si="31"/>
        <v>31.943068192054767</v>
      </c>
      <c r="AF80" s="309">
        <f t="shared" si="31"/>
        <v>108223</v>
      </c>
      <c r="AG80" s="326">
        <f t="shared" si="31"/>
        <v>28.985068630733181</v>
      </c>
      <c r="AH80" s="326">
        <f t="shared" si="31"/>
        <v>3.2765678275412804</v>
      </c>
      <c r="AI80" s="326">
        <f t="shared" si="31"/>
        <v>6.8693738772888997</v>
      </c>
      <c r="AJ80" s="327">
        <f t="shared" si="31"/>
        <v>110.20525291489282</v>
      </c>
      <c r="AK80" s="72"/>
      <c r="AL80" s="315">
        <v>4</v>
      </c>
      <c r="AM80" s="329" t="str">
        <f t="shared" ref="AM80:AQ80" si="32">VLOOKUP($AB$80,$R$77:$Z$98,R$5,FALSE)</f>
        <v>1. Serious Challenges</v>
      </c>
      <c r="AN80" s="309">
        <f t="shared" si="32"/>
        <v>2222</v>
      </c>
      <c r="AO80" s="310">
        <f t="shared" si="32"/>
        <v>20.016214755427438</v>
      </c>
      <c r="AP80" s="309">
        <f>VLOOKUP($AB$80,$R$77:$Z$98,U$5,FALSE)</f>
        <v>34659</v>
      </c>
      <c r="AQ80" s="326">
        <f t="shared" si="32"/>
        <v>9.2826247070639436</v>
      </c>
      <c r="AR80" s="326">
        <f>VLOOKUP($AB$80,$R$77:$Z$98,W$5,FALSE)</f>
        <v>6.4110332092674343</v>
      </c>
      <c r="AS80" s="326">
        <f>VLOOKUP($AB$80,$R$77:$Z$98,X$5,FALSE)</f>
        <v>38.971347366170136</v>
      </c>
      <c r="AT80" s="327">
        <f>VLOOKUP($AB$80,$R$77:$Z$98,Y$5,FALSE)</f>
        <v>215.63098139899361</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135</v>
      </c>
      <c r="H81" s="310">
        <f t="shared" si="12"/>
        <v>1.2161066570579229</v>
      </c>
      <c r="I81" s="323">
        <f t="shared" si="12"/>
        <v>126333</v>
      </c>
      <c r="J81" s="324">
        <f t="shared" si="12"/>
        <v>33.835420154000666</v>
      </c>
      <c r="K81" s="325">
        <f>IF($G$75=1,X81,IF($G$75=2,AH81,IF($G$75=3,AR81,"")))</f>
        <v>0.10686044026501389</v>
      </c>
      <c r="L81" s="326">
        <f>IF($G$75=1,Y81,IF($G$75=2,AI81,IF($G$75=3,AS81,"")))</f>
        <v>-72.636900092745677</v>
      </c>
      <c r="M81" s="327">
        <f t="shared" si="19"/>
        <v>3.5941822253805578</v>
      </c>
      <c r="N81" s="311"/>
      <c r="O81" s="328"/>
      <c r="P81" s="312" t="str">
        <f t="shared" si="20"/>
        <v>5</v>
      </c>
      <c r="Q81" s="312">
        <f>RANK(Z81,$Z$77:$Z$82,0)+COUNTIF($Z$77:Z81,Z81)-1</f>
        <v>6</v>
      </c>
      <c r="R81" s="312">
        <f>RANK(U81,$U$77:$U$98,0)+COUNTIF($U$77:U81,U81)-1</f>
        <v>5</v>
      </c>
      <c r="S81" s="329" t="s">
        <v>96</v>
      </c>
      <c r="T81" s="309">
        <f t="shared" si="27"/>
        <v>135</v>
      </c>
      <c r="U81" s="310">
        <f>IF(SUM($T$77:$T$98)&gt;0,T81/SUM($T$77:$T$98)*100,0)</f>
        <v>1.2161066570579229</v>
      </c>
      <c r="V81" s="309">
        <f t="shared" si="22"/>
        <v>126333</v>
      </c>
      <c r="W81" s="326">
        <f t="shared" si="13"/>
        <v>33.835420154000666</v>
      </c>
      <c r="X81" s="326">
        <f t="shared" si="23"/>
        <v>0.10686044026501389</v>
      </c>
      <c r="Y81" s="326">
        <f t="shared" si="14"/>
        <v>-72.636900092745677</v>
      </c>
      <c r="Z81" s="327">
        <f t="shared" si="24"/>
        <v>3.5941822253805578</v>
      </c>
      <c r="AA81" s="72"/>
      <c r="AB81" s="315">
        <v>5</v>
      </c>
      <c r="AC81" s="329" t="str">
        <f>VLOOKUP($AB$81,$Q$77:$Z$98,S$5,FALSE)</f>
        <v>7. Not Private Households</v>
      </c>
      <c r="AD81" s="309">
        <f t="shared" ref="AD81:AJ81" si="33">VLOOKUP($AB$81,$Q$77:$Z$98,T$5,FALSE)</f>
        <v>40</v>
      </c>
      <c r="AE81" s="310">
        <f t="shared" si="33"/>
        <v>0.36032789838753265</v>
      </c>
      <c r="AF81" s="309">
        <f t="shared" si="33"/>
        <v>5656</v>
      </c>
      <c r="AG81" s="326">
        <f t="shared" si="33"/>
        <v>1.5148309340475392</v>
      </c>
      <c r="AH81" s="326">
        <f t="shared" si="33"/>
        <v>0.70721357850070721</v>
      </c>
      <c r="AI81" s="326">
        <f t="shared" si="33"/>
        <v>-9.9588371460516818</v>
      </c>
      <c r="AJ81" s="327">
        <f t="shared" si="33"/>
        <v>23.786674162030589</v>
      </c>
      <c r="AK81" s="72"/>
      <c r="AL81" s="315">
        <v>5</v>
      </c>
      <c r="AM81" s="329" t="str">
        <f t="shared" ref="AM81:AQ81" si="34">VLOOKUP($AB$81,$R$77:$Z$98,R$5,FALSE)</f>
        <v>5. Fit and Well</v>
      </c>
      <c r="AN81" s="309">
        <f t="shared" si="34"/>
        <v>135</v>
      </c>
      <c r="AO81" s="310">
        <f t="shared" si="34"/>
        <v>1.2161066570579229</v>
      </c>
      <c r="AP81" s="309">
        <f>VLOOKUP($AB$81,$R$77:$Z$98,U$5,FALSE)</f>
        <v>126333</v>
      </c>
      <c r="AQ81" s="326">
        <f t="shared" si="34"/>
        <v>33.835420154000666</v>
      </c>
      <c r="AR81" s="326">
        <f>VLOOKUP($AB$81,$R$77:$Z$98,W$5,FALSE)</f>
        <v>0.10686044026501389</v>
      </c>
      <c r="AS81" s="326">
        <f>VLOOKUP($AB$81,$R$77:$Z$98,X$5,FALSE)</f>
        <v>-72.636900092745677</v>
      </c>
      <c r="AT81" s="327">
        <f>VLOOKUP($AB$81,$R$77:$Z$98,Y$5,FALSE)</f>
        <v>3.5941822253805578</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40</v>
      </c>
      <c r="H82" s="310">
        <f t="shared" si="12"/>
        <v>0.36032789838753265</v>
      </c>
      <c r="I82" s="323">
        <f t="shared" si="12"/>
        <v>5656</v>
      </c>
      <c r="J82" s="324">
        <f t="shared" si="12"/>
        <v>1.5148309340475392</v>
      </c>
      <c r="K82" s="325">
        <f>IF($G$75=1,X82,IF($G$75=2,AH82,IF($G$75=3,AR82,"")))</f>
        <v>0.70721357850070721</v>
      </c>
      <c r="L82" s="326">
        <f t="shared" si="30"/>
        <v>-9.9588371460516818</v>
      </c>
      <c r="M82" s="327">
        <f t="shared" si="19"/>
        <v>23.786674162030589</v>
      </c>
      <c r="N82" s="311"/>
      <c r="O82" s="328"/>
      <c r="P82" s="312" t="str">
        <f t="shared" si="20"/>
        <v>7</v>
      </c>
      <c r="Q82" s="312">
        <f>RANK(Z82,$Z$77:$Z$82,0)+COUNTIF($Z$77:Z82,Z82)-1</f>
        <v>5</v>
      </c>
      <c r="R82" s="312">
        <f>RANK(U82,$U$77:$U$98,0)+COUNTIF($U$77:U82,U82)-1</f>
        <v>6</v>
      </c>
      <c r="S82" s="329" t="s">
        <v>103</v>
      </c>
      <c r="T82" s="309">
        <f t="shared" si="27"/>
        <v>40</v>
      </c>
      <c r="U82" s="310">
        <f>IF(SUM($T$77:$T$98)&gt;0,T82/SUM($T$77:$T$98)*100,0)</f>
        <v>0.36032789838753265</v>
      </c>
      <c r="V82" s="309">
        <f>SUMIF($O$8:$O$36,$P82,V$8:V$36)</f>
        <v>5656</v>
      </c>
      <c r="W82" s="326">
        <f t="shared" si="13"/>
        <v>1.5148309340475392</v>
      </c>
      <c r="X82" s="326">
        <f t="shared" si="23"/>
        <v>0.70721357850070721</v>
      </c>
      <c r="Y82" s="326">
        <f t="shared" si="14"/>
        <v>-9.9588371460516818</v>
      </c>
      <c r="Z82" s="327">
        <f t="shared" si="24"/>
        <v>23.786674162030589</v>
      </c>
      <c r="AA82" s="72"/>
      <c r="AB82" s="315">
        <v>6</v>
      </c>
      <c r="AC82" s="329" t="str">
        <f>VLOOKUP($AB$82,$Q$77:$Z$98,S$5,FALSE)</f>
        <v>5. Fit and Well</v>
      </c>
      <c r="AD82" s="309">
        <f t="shared" ref="AD82:AJ82" si="35">VLOOKUP($AB$82,$Q$77:$Z$98,T$5,FALSE)</f>
        <v>135</v>
      </c>
      <c r="AE82" s="310">
        <f t="shared" si="35"/>
        <v>1.2161066570579229</v>
      </c>
      <c r="AF82" s="309">
        <f t="shared" si="35"/>
        <v>126333</v>
      </c>
      <c r="AG82" s="326">
        <f t="shared" si="35"/>
        <v>33.835420154000666</v>
      </c>
      <c r="AH82" s="326">
        <f t="shared" si="35"/>
        <v>0.10686044026501389</v>
      </c>
      <c r="AI82" s="326">
        <f t="shared" si="35"/>
        <v>-72.636900092745677</v>
      </c>
      <c r="AJ82" s="327">
        <f t="shared" si="35"/>
        <v>3.5941822253805578</v>
      </c>
      <c r="AK82" s="72"/>
      <c r="AL82" s="315">
        <v>6</v>
      </c>
      <c r="AM82" s="329" t="str">
        <f t="shared" ref="AM82:AO82" si="36">VLOOKUP($AB$82,$R$77:$Z$98,R$5,FALSE)</f>
        <v>7. Not Private Households</v>
      </c>
      <c r="AN82" s="309">
        <f t="shared" si="36"/>
        <v>40</v>
      </c>
      <c r="AO82" s="310">
        <f t="shared" si="36"/>
        <v>0.36032789838753265</v>
      </c>
      <c r="AP82" s="309">
        <f>VLOOKUP($AB$82,$R$77:$Z$98,U$5,FALSE)</f>
        <v>5656</v>
      </c>
      <c r="AQ82" s="326">
        <f>VLOOKUP($AB$82,$R$77:$Z$98,V$5,FALSE)</f>
        <v>1.5148309340475392</v>
      </c>
      <c r="AR82" s="326">
        <f>VLOOKUP($AB$82,$R$77:$Z$98,W$5,FALSE)</f>
        <v>0.70721357850070721</v>
      </c>
      <c r="AS82" s="326">
        <f>VLOOKUP($AB$82,$R$77:$Z$98,X$5,FALSE)</f>
        <v>-9.9588371460516818</v>
      </c>
      <c r="AT82" s="327">
        <f>VLOOKUP($AB$82,$R$77:$Z$98,Y$5,FALSE)</f>
        <v>23.786674162030589</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5BE7D-B083-4199-8DE6-DE0F50F54BD9}">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2222</v>
      </c>
      <c r="V5" s="402">
        <f>'Input Sheet'!T78</f>
        <v>2762</v>
      </c>
      <c r="W5" s="402">
        <f>'Input Sheet'!T79</f>
        <v>2396</v>
      </c>
      <c r="X5" s="403">
        <f>'Input Sheet'!T80</f>
        <v>3546</v>
      </c>
      <c r="Y5" s="403">
        <f>'Input Sheet'!T81</f>
        <v>135</v>
      </c>
      <c r="Z5" s="403">
        <f>'Input Sheet'!T82</f>
        <v>40</v>
      </c>
      <c r="AA5" s="404">
        <f>SUM(U5:Z5)</f>
        <v>11101</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5.3284653982704253E-2</v>
      </c>
      <c r="AZ6" s="437">
        <f t="shared" ref="AZ6:AZ13" si="1">IF(AX6="","",IFERROR(VLOOKUP($AX$4&amp;AX6,$D$8:$AC$1006,26,FALSE),""))</f>
        <v>107.27654104770048</v>
      </c>
      <c r="BA6" s="333" t="b">
        <f>IF(AX6="","")</f>
        <v>0</v>
      </c>
      <c r="BB6" s="333">
        <f t="shared" ref="BB6:BB65" si="2">VLOOKUP($AX$4&amp;AX6,$D$8:$AC$986,25,FALSE)</f>
        <v>5.3284653982704253E-2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0.15574853049211784</v>
      </c>
      <c r="AZ7" s="437">
        <f t="shared" si="1"/>
        <v>103.63754980226064</v>
      </c>
      <c r="BA7" s="333" t="b">
        <f t="shared" ref="BA7:BA17" si="5">IF(AX7="","")</f>
        <v>0</v>
      </c>
      <c r="BB7" s="333">
        <f t="shared" si="2"/>
        <v>0.15574853049211784</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135.47404012999999</v>
      </c>
      <c r="V8" s="450">
        <f>IFERROR(V$5*I8,"")</f>
        <v>159.45844104399998</v>
      </c>
      <c r="W8" s="451">
        <f>IFERROR(W$5*K8,"")</f>
        <v>129.137700784</v>
      </c>
      <c r="X8" s="451">
        <f>IFERROR(X$5*M8,"")</f>
        <v>160.65271436400002</v>
      </c>
      <c r="Y8" s="451">
        <f>IFERROR(Y$5*O8,"")</f>
        <v>6.4083112199999999</v>
      </c>
      <c r="Z8" s="451">
        <f>IFERROR(Z$5*Q8,"")</f>
        <v>0.38173632000000002</v>
      </c>
      <c r="AA8" s="452">
        <f>IFERROR(SUM(U8:Z8),"")</f>
        <v>591.51294386199993</v>
      </c>
      <c r="AB8" s="453">
        <f>IF(OR(AA8="", AA8=0), "", AA8/$AA$5)</f>
        <v>5.3284653982704253E-2</v>
      </c>
      <c r="AC8" s="454">
        <f>IF(OR(AB8="", AB8=0), "", IF(AN8&gt;0, AB8/AN8*100, ""))</f>
        <v>107.27654104770048</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8.5691432452121435E-2</v>
      </c>
      <c r="AZ8" s="437">
        <f t="shared" si="1"/>
        <v>104.49301784277625</v>
      </c>
      <c r="BA8" s="333" t="b">
        <f t="shared" si="5"/>
        <v>0</v>
      </c>
      <c r="BB8" s="333">
        <f t="shared" si="2"/>
        <v>8.5691432452121435E-2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385.18108692800001</v>
      </c>
      <c r="V9" s="459">
        <f t="shared" ref="V9:V72" si="11">IFERROR(V$5*I9,"")</f>
        <v>485.18361722599997</v>
      </c>
      <c r="W9" s="460">
        <f t="shared" ref="W9:W72" si="12">IFERROR(W$5*K9,"")</f>
        <v>361.96774288399996</v>
      </c>
      <c r="X9" s="460">
        <f t="shared" ref="X9:X72" si="13">IFERROR(X$5*M9,"")</f>
        <v>472.79917260000002</v>
      </c>
      <c r="Y9" s="460">
        <f t="shared" ref="Y9:Y72" si="14">IFERROR(Y$5*O9,"")</f>
        <v>20.563869195000002</v>
      </c>
      <c r="Z9" s="460">
        <f t="shared" ref="Z9:Z72" si="15">IFERROR(Z$5*Q9,"")</f>
        <v>3.2689481599999999</v>
      </c>
      <c r="AA9" s="461">
        <f t="shared" ref="AA9:AA72" si="16">IFERROR(SUM(U9:Z9),"")</f>
        <v>1728.9644369930002</v>
      </c>
      <c r="AB9" s="462">
        <f t="shared" ref="AB9:AB72" si="17">IF(OR(AA9="", AA9=0), "", AA9/$AA$5)</f>
        <v>0.15574853049211784</v>
      </c>
      <c r="AC9" s="454">
        <f t="shared" ref="AC9:AC72" si="18">IF(OR(AB9="", AB9=0), "", IF(AN9&gt;0, AB9/AN9*100, ""))</f>
        <v>103.63754980226064</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0.14301606729618954</v>
      </c>
      <c r="AZ9" s="437">
        <f t="shared" si="1"/>
        <v>107.89125090246465</v>
      </c>
      <c r="BA9" s="333" t="b">
        <f t="shared" si="5"/>
        <v>0</v>
      </c>
      <c r="BB9" s="333">
        <f t="shared" si="2"/>
        <v>0.14301606729618954</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190.57258305799999</v>
      </c>
      <c r="V10" s="459">
        <f t="shared" si="11"/>
        <v>242.94453120400001</v>
      </c>
      <c r="W10" s="460">
        <f t="shared" si="12"/>
        <v>221.22060027199998</v>
      </c>
      <c r="X10" s="460">
        <f t="shared" si="13"/>
        <v>272.42057059199999</v>
      </c>
      <c r="Y10" s="460">
        <f t="shared" si="14"/>
        <v>8.8403198849999995</v>
      </c>
      <c r="Z10" s="460">
        <f t="shared" si="15"/>
        <v>15.26198664</v>
      </c>
      <c r="AA10" s="461">
        <f t="shared" si="16"/>
        <v>951.26059165100003</v>
      </c>
      <c r="AB10" s="462">
        <f t="shared" si="17"/>
        <v>8.5691432452121435E-2</v>
      </c>
      <c r="AC10" s="454">
        <f t="shared" si="18"/>
        <v>104.49301784277625</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0.1958522978894694</v>
      </c>
      <c r="AZ10" s="437">
        <f t="shared" si="1"/>
        <v>100.55082670214503</v>
      </c>
      <c r="BA10" s="333" t="b">
        <f t="shared" si="5"/>
        <v>0</v>
      </c>
      <c r="BB10" s="333">
        <f t="shared" si="2"/>
        <v>0.1958522978894694</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318.25846430399997</v>
      </c>
      <c r="V11" s="459">
        <f t="shared" si="11"/>
        <v>401.05732032400005</v>
      </c>
      <c r="W11" s="460">
        <f t="shared" si="12"/>
        <v>368.22470999599994</v>
      </c>
      <c r="X11" s="460">
        <f t="shared" si="13"/>
        <v>480.38770479599998</v>
      </c>
      <c r="Y11" s="460">
        <f t="shared" si="14"/>
        <v>15.507375075000001</v>
      </c>
      <c r="Z11" s="460">
        <f t="shared" si="15"/>
        <v>4.1857885599999998</v>
      </c>
      <c r="AA11" s="461">
        <f t="shared" si="16"/>
        <v>1587.6213630550001</v>
      </c>
      <c r="AB11" s="462">
        <f t="shared" si="17"/>
        <v>0.14301606729618954</v>
      </c>
      <c r="AC11" s="454">
        <f t="shared" si="18"/>
        <v>107.89125090246465</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0.18482172174119446</v>
      </c>
      <c r="AZ11" s="437">
        <f t="shared" si="1"/>
        <v>95.32327855651944</v>
      </c>
      <c r="BA11" s="333" t="b">
        <f t="shared" si="5"/>
        <v>0</v>
      </c>
      <c r="BB11" s="333">
        <f t="shared" si="2"/>
        <v>0.18482172174119446</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436.88439385800001</v>
      </c>
      <c r="V12" s="459">
        <f t="shared" si="11"/>
        <v>552.73109475000001</v>
      </c>
      <c r="W12" s="460">
        <f t="shared" si="12"/>
        <v>484.31370852399999</v>
      </c>
      <c r="X12" s="460">
        <f t="shared" si="13"/>
        <v>669.74211194399993</v>
      </c>
      <c r="Y12" s="460">
        <f t="shared" si="14"/>
        <v>26.860803794999999</v>
      </c>
      <c r="Z12" s="460">
        <f t="shared" si="15"/>
        <v>3.6242459999999999</v>
      </c>
      <c r="AA12" s="461">
        <f t="shared" si="16"/>
        <v>2174.1563588709996</v>
      </c>
      <c r="AB12" s="462">
        <f t="shared" si="17"/>
        <v>0.1958522978894694</v>
      </c>
      <c r="AC12" s="454">
        <f t="shared" si="18"/>
        <v>100.55082670214503</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9.2932363219079356E-2</v>
      </c>
      <c r="AZ12" s="437">
        <f t="shared" si="1"/>
        <v>93.43893348359839</v>
      </c>
      <c r="BA12" s="333" t="b">
        <f t="shared" si="5"/>
        <v>0</v>
      </c>
      <c r="BB12" s="333">
        <f t="shared" si="2"/>
        <v>9.2932363219079356E-2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396.13137179</v>
      </c>
      <c r="V13" s="459">
        <f t="shared" si="11"/>
        <v>493.06277462600002</v>
      </c>
      <c r="W13" s="460">
        <f t="shared" si="12"/>
        <v>435.14489415599996</v>
      </c>
      <c r="X13" s="460">
        <f t="shared" si="13"/>
        <v>695.63744359199995</v>
      </c>
      <c r="Y13" s="460">
        <f t="shared" si="14"/>
        <v>28.631096325000001</v>
      </c>
      <c r="Z13" s="460">
        <f t="shared" si="15"/>
        <v>3.0983525599999999</v>
      </c>
      <c r="AA13" s="461">
        <f t="shared" si="16"/>
        <v>2051.7059330489997</v>
      </c>
      <c r="AB13" s="462">
        <f t="shared" si="17"/>
        <v>0.18482172174119446</v>
      </c>
      <c r="AC13" s="454">
        <f t="shared" si="18"/>
        <v>95.32327855651944</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8.8652932942797941E-2</v>
      </c>
      <c r="AZ13" s="437">
        <f t="shared" si="1"/>
        <v>91.058308676989483</v>
      </c>
      <c r="BA13" s="333" t="b">
        <f t="shared" si="5"/>
        <v>0</v>
      </c>
      <c r="BB13" s="333">
        <f t="shared" si="2"/>
        <v>8.8652932942797941E-2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192.802857786</v>
      </c>
      <c r="V14" s="459">
        <f t="shared" si="11"/>
        <v>225.94180282799999</v>
      </c>
      <c r="W14" s="460">
        <f t="shared" si="12"/>
        <v>206.95121508399998</v>
      </c>
      <c r="X14" s="460">
        <f t="shared" si="13"/>
        <v>389.33141047200002</v>
      </c>
      <c r="Y14" s="460">
        <f t="shared" si="14"/>
        <v>14.589456885000001</v>
      </c>
      <c r="Z14" s="460">
        <f t="shared" si="15"/>
        <v>2.0254210399999999</v>
      </c>
      <c r="AA14" s="461">
        <f t="shared" si="16"/>
        <v>1031.642164095</v>
      </c>
      <c r="AB14" s="462">
        <f t="shared" si="17"/>
        <v>9.2932363219079356E-2</v>
      </c>
      <c r="AC14" s="454">
        <f t="shared" si="18"/>
        <v>93.43893348359839</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166.69519992400001</v>
      </c>
      <c r="V15" s="468">
        <f t="shared" si="11"/>
        <v>201.62041799800002</v>
      </c>
      <c r="W15" s="469">
        <f t="shared" si="12"/>
        <v>189.03943069599998</v>
      </c>
      <c r="X15" s="469">
        <f t="shared" si="13"/>
        <v>405.02887164000003</v>
      </c>
      <c r="Y15" s="469">
        <f t="shared" si="14"/>
        <v>13.59876762</v>
      </c>
      <c r="Z15" s="469">
        <f t="shared" si="15"/>
        <v>8.1535207199999995</v>
      </c>
      <c r="AA15" s="470">
        <f t="shared" si="16"/>
        <v>984.13620859799994</v>
      </c>
      <c r="AB15" s="471">
        <f t="shared" si="17"/>
        <v>8.8652932942797941E-2</v>
      </c>
      <c r="AC15" s="454">
        <f t="shared" si="18"/>
        <v>91.058308676989483</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1725.909527342</v>
      </c>
      <c r="V18" s="475">
        <f t="shared" si="11"/>
        <v>2201.012138258</v>
      </c>
      <c r="W18" s="460">
        <f t="shared" si="12"/>
        <v>1995.3384935840002</v>
      </c>
      <c r="X18" s="476">
        <f t="shared" si="13"/>
        <v>3041.9858716560002</v>
      </c>
      <c r="Y18" s="476">
        <f t="shared" si="14"/>
        <v>117.82806601499999</v>
      </c>
      <c r="Z18" s="478">
        <f t="shared" si="15"/>
        <v>34.121337079999996</v>
      </c>
      <c r="AA18" s="465">
        <f t="shared" si="16"/>
        <v>9116.1954339349995</v>
      </c>
      <c r="AB18" s="429">
        <f t="shared" si="17"/>
        <v>0.82120488549995496</v>
      </c>
      <c r="AC18" s="454">
        <f t="shared" si="18"/>
        <v>97.247444339258934</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103.39835690800001</v>
      </c>
      <c r="V19" s="475">
        <f t="shared" si="11"/>
        <v>141.84829915199998</v>
      </c>
      <c r="W19" s="460">
        <f t="shared" si="12"/>
        <v>165.81830438399999</v>
      </c>
      <c r="X19" s="476">
        <f t="shared" si="13"/>
        <v>174.918212082</v>
      </c>
      <c r="Y19" s="476">
        <f t="shared" si="14"/>
        <v>3.500660565</v>
      </c>
      <c r="Z19" s="478">
        <f t="shared" si="15"/>
        <v>1.111497</v>
      </c>
      <c r="AA19" s="465">
        <f t="shared" si="16"/>
        <v>590.59533009099994</v>
      </c>
      <c r="AB19" s="429">
        <f t="shared" si="17"/>
        <v>5.3201993522295286E-2</v>
      </c>
      <c r="AC19" s="454">
        <f t="shared" si="18"/>
        <v>121.02960832723338</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266.93323734000001</v>
      </c>
      <c r="V20" s="475">
        <f t="shared" si="11"/>
        <v>334.75799059999997</v>
      </c>
      <c r="W20" s="460">
        <f t="shared" si="12"/>
        <v>167.786026572</v>
      </c>
      <c r="X20" s="476">
        <f t="shared" si="13"/>
        <v>220.597503948</v>
      </c>
      <c r="Y20" s="476">
        <f t="shared" si="14"/>
        <v>11.336802255</v>
      </c>
      <c r="Z20" s="478">
        <f t="shared" si="15"/>
        <v>3.3846024400000001</v>
      </c>
      <c r="AA20" s="465">
        <f t="shared" si="16"/>
        <v>1004.7961631549998</v>
      </c>
      <c r="AB20" s="429">
        <f t="shared" si="17"/>
        <v>9.051402244437437E-2</v>
      </c>
      <c r="AC20" s="454">
        <f t="shared" si="18"/>
        <v>108.51770639473463</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125.75887841000001</v>
      </c>
      <c r="V21" s="475">
        <f t="shared" si="11"/>
        <v>84.381571989999998</v>
      </c>
      <c r="W21" s="460">
        <f t="shared" si="12"/>
        <v>67.057177855999996</v>
      </c>
      <c r="X21" s="476">
        <f t="shared" si="13"/>
        <v>108.49841231399999</v>
      </c>
      <c r="Y21" s="476">
        <f t="shared" si="14"/>
        <v>2.3344711650000001</v>
      </c>
      <c r="Z21" s="478">
        <f t="shared" si="15"/>
        <v>1.38256344</v>
      </c>
      <c r="AA21" s="465">
        <f t="shared" si="16"/>
        <v>389.41307517500007</v>
      </c>
      <c r="AB21" s="429">
        <f t="shared" si="17"/>
        <v>3.5079098745608508E-2</v>
      </c>
      <c r="AC21" s="454">
        <f t="shared" si="18"/>
        <v>124.46499415838987</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1833.461904362</v>
      </c>
      <c r="V23" s="475">
        <f t="shared" si="11"/>
        <v>2258.3916690800002</v>
      </c>
      <c r="W23" s="460">
        <f t="shared" si="12"/>
        <v>1935.91649798</v>
      </c>
      <c r="X23" s="476">
        <f t="shared" si="13"/>
        <v>3163.2917515919999</v>
      </c>
      <c r="Y23" s="476">
        <f t="shared" si="14"/>
        <v>122.96660530499999</v>
      </c>
      <c r="Z23" s="478">
        <f t="shared" si="15"/>
        <v>34.38182776</v>
      </c>
      <c r="AA23" s="465">
        <f t="shared" si="16"/>
        <v>9348.4102560789997</v>
      </c>
      <c r="AB23" s="429">
        <f t="shared" si="17"/>
        <v>0.8421232552093505</v>
      </c>
      <c r="AC23" s="454">
        <f t="shared" si="18"/>
        <v>96.719546800089532</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43.477982877999999</v>
      </c>
      <c r="V24" s="475">
        <f t="shared" si="11"/>
        <v>65.114658207999994</v>
      </c>
      <c r="W24" s="460">
        <f t="shared" si="12"/>
        <v>44.741878512</v>
      </c>
      <c r="X24" s="476">
        <f t="shared" si="13"/>
        <v>61.863320970000004</v>
      </c>
      <c r="Y24" s="476">
        <f t="shared" si="14"/>
        <v>2.0024412300000001</v>
      </c>
      <c r="Z24" s="478">
        <f t="shared" si="15"/>
        <v>0.46189356000000004</v>
      </c>
      <c r="AA24" s="465">
        <f t="shared" si="16"/>
        <v>217.66217535799998</v>
      </c>
      <c r="AB24" s="429">
        <f t="shared" si="17"/>
        <v>1.9607438551301683E-2</v>
      </c>
      <c r="AC24" s="454">
        <f t="shared" si="18"/>
        <v>111.57514356072565</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195.12380122399998</v>
      </c>
      <c r="V25" s="475">
        <f t="shared" si="11"/>
        <v>270.48846019999996</v>
      </c>
      <c r="W25" s="460">
        <f t="shared" si="12"/>
        <v>246.27629586399999</v>
      </c>
      <c r="X25" s="476">
        <f t="shared" si="13"/>
        <v>244.48128199199999</v>
      </c>
      <c r="Y25" s="476">
        <f t="shared" si="14"/>
        <v>6.9123468150000003</v>
      </c>
      <c r="Z25" s="478">
        <f t="shared" si="15"/>
        <v>3.0278402</v>
      </c>
      <c r="AA25" s="465">
        <f t="shared" si="16"/>
        <v>966.31002629499994</v>
      </c>
      <c r="AB25" s="429">
        <f t="shared" si="17"/>
        <v>8.7047115241419684E-2</v>
      </c>
      <c r="AC25" s="454">
        <f t="shared" si="18"/>
        <v>118.99909286887306</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128.61398176</v>
      </c>
      <c r="V26" s="475">
        <f t="shared" si="11"/>
        <v>147.07511623799999</v>
      </c>
      <c r="W26" s="460">
        <f t="shared" si="12"/>
        <v>146.052178924</v>
      </c>
      <c r="X26" s="476">
        <f t="shared" si="13"/>
        <v>55.758119579999999</v>
      </c>
      <c r="Y26" s="476">
        <f t="shared" si="14"/>
        <v>2.2497891750000001</v>
      </c>
      <c r="Z26" s="478">
        <f t="shared" si="15"/>
        <v>1.9803402000000001</v>
      </c>
      <c r="AA26" s="465">
        <f t="shared" si="16"/>
        <v>481.72952587699996</v>
      </c>
      <c r="AB26" s="429">
        <f t="shared" si="17"/>
        <v>4.3395146912620482E-2</v>
      </c>
      <c r="AC26" s="454">
        <f t="shared" si="18"/>
        <v>137.811142524654</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21.322327554000001</v>
      </c>
      <c r="V27" s="475">
        <f t="shared" si="11"/>
        <v>20.930093511999999</v>
      </c>
      <c r="W27" s="460">
        <f t="shared" si="12"/>
        <v>23.013151116</v>
      </c>
      <c r="X27" s="476">
        <f t="shared" si="13"/>
        <v>20.605522319999999</v>
      </c>
      <c r="Y27" s="476">
        <f t="shared" si="14"/>
        <v>0.86881747499999995</v>
      </c>
      <c r="Z27" s="478">
        <f t="shared" si="15"/>
        <v>0.14809828</v>
      </c>
      <c r="AA27" s="465">
        <f t="shared" si="16"/>
        <v>86.888010257000005</v>
      </c>
      <c r="AB27" s="429">
        <f t="shared" si="17"/>
        <v>7.8270435327447985E-3</v>
      </c>
      <c r="AC27" s="454">
        <f t="shared" si="18"/>
        <v>110.19723971694366</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1782.304758366</v>
      </c>
      <c r="V29" s="475">
        <f t="shared" si="11"/>
        <v>2140.100536978</v>
      </c>
      <c r="W29" s="460">
        <f t="shared" si="12"/>
        <v>1814.7251695319999</v>
      </c>
      <c r="X29" s="476">
        <f t="shared" si="13"/>
        <v>2990.9071104119998</v>
      </c>
      <c r="Y29" s="476">
        <f t="shared" si="14"/>
        <v>117.30271324499999</v>
      </c>
      <c r="Z29" s="478">
        <f t="shared" si="15"/>
        <v>30.879555760000002</v>
      </c>
      <c r="AA29" s="484">
        <f t="shared" si="16"/>
        <v>8876.2198442930003</v>
      </c>
      <c r="AB29" s="485">
        <f t="shared" si="17"/>
        <v>0.7995874105299523</v>
      </c>
      <c r="AC29" s="454">
        <f t="shared" si="18"/>
        <v>96.742717199556665</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67.422648171999995</v>
      </c>
      <c r="V30" s="475">
        <f t="shared" si="11"/>
        <v>90.917759367999992</v>
      </c>
      <c r="W30" s="460">
        <f t="shared" si="12"/>
        <v>69.991630935999993</v>
      </c>
      <c r="X30" s="476">
        <f t="shared" si="13"/>
        <v>107.52326231400001</v>
      </c>
      <c r="Y30" s="476">
        <f t="shared" si="14"/>
        <v>3.0427837649999998</v>
      </c>
      <c r="Z30" s="478">
        <f t="shared" si="15"/>
        <v>1.9572508399999999</v>
      </c>
      <c r="AA30" s="484">
        <f t="shared" si="16"/>
        <v>340.855335395</v>
      </c>
      <c r="AB30" s="429">
        <f t="shared" si="17"/>
        <v>3.070492166426448E-2</v>
      </c>
      <c r="AC30" s="454">
        <f t="shared" si="18"/>
        <v>109.1991674573507</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114.249289484</v>
      </c>
      <c r="V31" s="475">
        <f t="shared" si="11"/>
        <v>179.45129681</v>
      </c>
      <c r="W31" s="460">
        <f t="shared" si="12"/>
        <v>150.58232727199999</v>
      </c>
      <c r="X31" s="476">
        <f t="shared" si="13"/>
        <v>147.34370050200002</v>
      </c>
      <c r="Y31" s="476">
        <f t="shared" si="14"/>
        <v>4.2815656349999998</v>
      </c>
      <c r="Z31" s="478">
        <f t="shared" si="15"/>
        <v>2.7113007599999999</v>
      </c>
      <c r="AA31" s="484">
        <f t="shared" si="16"/>
        <v>598.61948046299995</v>
      </c>
      <c r="AB31" s="429">
        <f t="shared" si="17"/>
        <v>5.3924824832267355E-2</v>
      </c>
      <c r="AC31" s="454">
        <f t="shared" si="18"/>
        <v>118.76044724269835</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59.777277230000003</v>
      </c>
      <c r="V32" s="475">
        <f t="shared" si="11"/>
        <v>58.491194391999997</v>
      </c>
      <c r="W32" s="460">
        <f t="shared" si="12"/>
        <v>69.674882131999993</v>
      </c>
      <c r="X32" s="476">
        <f t="shared" si="13"/>
        <v>33.007916177999995</v>
      </c>
      <c r="Y32" s="476">
        <f t="shared" si="14"/>
        <v>1.54356246</v>
      </c>
      <c r="Z32" s="478">
        <f t="shared" si="15"/>
        <v>0.63785575999999999</v>
      </c>
      <c r="AA32" s="484">
        <f t="shared" si="16"/>
        <v>223.13268815199999</v>
      </c>
      <c r="AB32" s="429">
        <f t="shared" si="17"/>
        <v>2.0100233145842715E-2</v>
      </c>
      <c r="AC32" s="454">
        <f t="shared" si="18"/>
        <v>125.29638227743953</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7.7169837799999996</v>
      </c>
      <c r="V33" s="475">
        <f t="shared" si="11"/>
        <v>8.2907478779999995</v>
      </c>
      <c r="W33" s="460">
        <f t="shared" si="12"/>
        <v>31.948134615999997</v>
      </c>
      <c r="X33" s="476">
        <f t="shared" si="13"/>
        <v>46.237925159999996</v>
      </c>
      <c r="Y33" s="476">
        <f t="shared" si="14"/>
        <v>1.8245403899999999</v>
      </c>
      <c r="Z33" s="478">
        <f t="shared" si="15"/>
        <v>0.99536148000000002</v>
      </c>
      <c r="AA33" s="484">
        <f t="shared" si="16"/>
        <v>97.013693303999986</v>
      </c>
      <c r="AB33" s="429">
        <f t="shared" si="17"/>
        <v>8.7391850557607415E-3</v>
      </c>
      <c r="AC33" s="454">
        <f t="shared" si="18"/>
        <v>77.019406918029219</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704.72059422599989</v>
      </c>
      <c r="V35" s="475">
        <f t="shared" si="11"/>
        <v>880.54226038400009</v>
      </c>
      <c r="W35" s="460">
        <f t="shared" si="12"/>
        <v>796.06423848799989</v>
      </c>
      <c r="X35" s="476">
        <f t="shared" si="13"/>
        <v>1348.0058718</v>
      </c>
      <c r="Y35" s="476">
        <f t="shared" si="14"/>
        <v>54.616487220000003</v>
      </c>
      <c r="Z35" s="478">
        <f t="shared" si="15"/>
        <v>17.348623799999999</v>
      </c>
      <c r="AA35" s="484">
        <f t="shared" si="16"/>
        <v>3801.298075918</v>
      </c>
      <c r="AB35" s="429">
        <f t="shared" si="17"/>
        <v>0.3424284367100261</v>
      </c>
      <c r="AC35" s="454">
        <f t="shared" si="18"/>
        <v>92.762219108881169</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9.9205856200000007</v>
      </c>
      <c r="V36" s="475">
        <f t="shared" si="11"/>
        <v>2.8893061040000001</v>
      </c>
      <c r="W36" s="460">
        <f t="shared" si="12"/>
        <v>6.2469111000000002</v>
      </c>
      <c r="X36" s="476">
        <f t="shared" si="13"/>
        <v>16.551323783999997</v>
      </c>
      <c r="Y36" s="476">
        <f t="shared" si="14"/>
        <v>0.904570875</v>
      </c>
      <c r="Z36" s="478">
        <f t="shared" si="15"/>
        <v>6.2888400000000011E-2</v>
      </c>
      <c r="AA36" s="465">
        <f t="shared" si="16"/>
        <v>36.575585882999995</v>
      </c>
      <c r="AB36" s="429">
        <f t="shared" si="17"/>
        <v>3.294800998378524E-3</v>
      </c>
      <c r="AC36" s="454">
        <f t="shared" si="18"/>
        <v>72.23214992150389</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6.2302924639999997</v>
      </c>
      <c r="V37" s="475">
        <f t="shared" si="11"/>
        <v>9.4005111919999997</v>
      </c>
      <c r="W37" s="460">
        <f t="shared" si="12"/>
        <v>10.211629804000001</v>
      </c>
      <c r="X37" s="476">
        <f t="shared" si="13"/>
        <v>8.939969532000001</v>
      </c>
      <c r="Y37" s="476">
        <f t="shared" si="14"/>
        <v>0.49265360999999996</v>
      </c>
      <c r="Z37" s="478">
        <f t="shared" si="15"/>
        <v>5.4769720000000001E-2</v>
      </c>
      <c r="AA37" s="465">
        <f t="shared" si="16"/>
        <v>35.329826322000002</v>
      </c>
      <c r="AB37" s="429">
        <f t="shared" si="17"/>
        <v>3.1825805172506984E-3</v>
      </c>
      <c r="AC37" s="454">
        <f t="shared" si="18"/>
        <v>97.346775896582628</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232.98725672199998</v>
      </c>
      <c r="V38" s="475">
        <f t="shared" si="11"/>
        <v>284.30294568800002</v>
      </c>
      <c r="W38" s="460">
        <f t="shared" si="12"/>
        <v>175.27906372799998</v>
      </c>
      <c r="X38" s="476">
        <f t="shared" si="13"/>
        <v>131.11091744399999</v>
      </c>
      <c r="Y38" s="476">
        <f t="shared" si="14"/>
        <v>1.937545785</v>
      </c>
      <c r="Z38" s="478">
        <f t="shared" si="15"/>
        <v>0.36142639999999998</v>
      </c>
      <c r="AA38" s="465">
        <f t="shared" si="16"/>
        <v>825.97915576699995</v>
      </c>
      <c r="AB38" s="429">
        <f t="shared" si="17"/>
        <v>7.4405833327357895E-2</v>
      </c>
      <c r="AC38" s="454">
        <f t="shared" si="18"/>
        <v>154.15392033864771</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16.852150172000002</v>
      </c>
      <c r="V39" s="475">
        <f t="shared" si="11"/>
        <v>32.984193441999999</v>
      </c>
      <c r="W39" s="460">
        <f t="shared" si="12"/>
        <v>69.543310583999997</v>
      </c>
      <c r="X39" s="476">
        <f t="shared" si="13"/>
        <v>54.103421232000002</v>
      </c>
      <c r="Y39" s="476">
        <f t="shared" si="14"/>
        <v>2.4527187450000003</v>
      </c>
      <c r="Z39" s="478">
        <f t="shared" si="15"/>
        <v>0.12358111999999999</v>
      </c>
      <c r="AA39" s="465">
        <f t="shared" si="16"/>
        <v>176.059375295</v>
      </c>
      <c r="AB39" s="429">
        <f t="shared" si="17"/>
        <v>1.585977617286731E-2</v>
      </c>
      <c r="AC39" s="454">
        <f t="shared" si="18"/>
        <v>93.53354559839309</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7.1106599740000007</v>
      </c>
      <c r="V40" s="475">
        <f t="shared" si="11"/>
        <v>9.5764119240000003</v>
      </c>
      <c r="W40" s="460">
        <f t="shared" si="12"/>
        <v>20.520184995999998</v>
      </c>
      <c r="X40" s="476">
        <f t="shared" si="13"/>
        <v>22.893163938000001</v>
      </c>
      <c r="Y40" s="476">
        <f t="shared" si="14"/>
        <v>0.96461455499999993</v>
      </c>
      <c r="Z40" s="478">
        <f t="shared" si="15"/>
        <v>0.25801227999999998</v>
      </c>
      <c r="AA40" s="465">
        <f t="shared" si="16"/>
        <v>61.323047666999997</v>
      </c>
      <c r="AB40" s="429">
        <f t="shared" si="17"/>
        <v>5.5241012221421493E-3</v>
      </c>
      <c r="AC40" s="454">
        <f t="shared" si="18"/>
        <v>87.131923359131079</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24.566234242</v>
      </c>
      <c r="V41" s="475">
        <f t="shared" si="11"/>
        <v>27.074665195999998</v>
      </c>
      <c r="W41" s="460">
        <f t="shared" si="12"/>
        <v>38.865029611999994</v>
      </c>
      <c r="X41" s="476">
        <f t="shared" si="13"/>
        <v>22.264419132</v>
      </c>
      <c r="Y41" s="476">
        <f t="shared" si="14"/>
        <v>0.98782564500000003</v>
      </c>
      <c r="Z41" s="478">
        <f t="shared" si="15"/>
        <v>9.1421520000000006E-2</v>
      </c>
      <c r="AA41" s="465">
        <f t="shared" si="16"/>
        <v>113.84959534699999</v>
      </c>
      <c r="AB41" s="429">
        <f t="shared" si="17"/>
        <v>1.0255796355913881E-2</v>
      </c>
      <c r="AC41" s="454">
        <f t="shared" si="18"/>
        <v>115.53968831330879</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1219.61222658</v>
      </c>
      <c r="V42" s="475">
        <f t="shared" si="11"/>
        <v>1515.22970607</v>
      </c>
      <c r="W42" s="460">
        <f t="shared" si="12"/>
        <v>1279.2696316880001</v>
      </c>
      <c r="X42" s="476">
        <f t="shared" si="13"/>
        <v>1942.1309166839999</v>
      </c>
      <c r="Y42" s="476">
        <f t="shared" si="14"/>
        <v>72.643583564999986</v>
      </c>
      <c r="Z42" s="478">
        <f t="shared" si="15"/>
        <v>21.6992768</v>
      </c>
      <c r="AA42" s="465">
        <f t="shared" si="16"/>
        <v>6050.585341387</v>
      </c>
      <c r="AB42" s="429">
        <f t="shared" si="17"/>
        <v>0.54504867501909737</v>
      </c>
      <c r="AC42" s="454">
        <f t="shared" si="18"/>
        <v>100.45443439404318</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192.07962122799998</v>
      </c>
      <c r="V45" s="475">
        <f t="shared" si="11"/>
        <v>274.383054206</v>
      </c>
      <c r="W45" s="460">
        <f t="shared" si="12"/>
        <v>343.77107888800003</v>
      </c>
      <c r="X45" s="476">
        <f t="shared" si="13"/>
        <v>1197.76195818</v>
      </c>
      <c r="Y45" s="476">
        <f t="shared" si="14"/>
        <v>59.554221030000001</v>
      </c>
      <c r="Z45" s="478">
        <f t="shared" si="15"/>
        <v>11.461084159999999</v>
      </c>
      <c r="AA45" s="465">
        <f t="shared" si="16"/>
        <v>2079.0110176920002</v>
      </c>
      <c r="AB45" s="429">
        <f t="shared" si="17"/>
        <v>0.18728141768237097</v>
      </c>
      <c r="AC45" s="454">
        <f t="shared" si="18"/>
        <v>64.102031574153258</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692.168738426</v>
      </c>
      <c r="V46" s="475">
        <f t="shared" si="11"/>
        <v>581.2141507</v>
      </c>
      <c r="W46" s="460">
        <f t="shared" si="12"/>
        <v>552.60629033600003</v>
      </c>
      <c r="X46" s="476">
        <f t="shared" si="13"/>
        <v>589.62668502600002</v>
      </c>
      <c r="Y46" s="476">
        <f t="shared" si="14"/>
        <v>14.06815209</v>
      </c>
      <c r="Z46" s="478">
        <f t="shared" si="15"/>
        <v>12.914271040000001</v>
      </c>
      <c r="AA46" s="465">
        <f t="shared" si="16"/>
        <v>2442.5982876180001</v>
      </c>
      <c r="AB46" s="429">
        <f t="shared" si="17"/>
        <v>0.22003407689559501</v>
      </c>
      <c r="AC46" s="454">
        <f t="shared" si="18"/>
        <v>125.21998149729718</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691.98000174599997</v>
      </c>
      <c r="V47" s="450">
        <f t="shared" si="11"/>
        <v>911.05399428599992</v>
      </c>
      <c r="W47" s="451">
        <f t="shared" si="12"/>
        <v>814.07777380800007</v>
      </c>
      <c r="X47" s="456">
        <f t="shared" si="13"/>
        <v>1230.850389834</v>
      </c>
      <c r="Y47" s="456">
        <f t="shared" si="14"/>
        <v>42.989485454999993</v>
      </c>
      <c r="Z47" s="487">
        <f t="shared" si="15"/>
        <v>9.4748423200000005</v>
      </c>
      <c r="AA47" s="457">
        <f t="shared" si="16"/>
        <v>3700.4264874489995</v>
      </c>
      <c r="AB47" s="453">
        <f t="shared" si="17"/>
        <v>0.3333417248400144</v>
      </c>
      <c r="AC47" s="454">
        <f t="shared" si="18"/>
        <v>101.22244601621615</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645.77163859999996</v>
      </c>
      <c r="V48" s="459">
        <f t="shared" si="11"/>
        <v>995.34880080799996</v>
      </c>
      <c r="W48" s="460">
        <f t="shared" si="12"/>
        <v>685.54485936399999</v>
      </c>
      <c r="X48" s="464">
        <f t="shared" si="13"/>
        <v>527.76097050600004</v>
      </c>
      <c r="Y48" s="464">
        <f t="shared" si="14"/>
        <v>18.388141560000001</v>
      </c>
      <c r="Z48" s="478">
        <f t="shared" si="15"/>
        <v>6.14980248</v>
      </c>
      <c r="AA48" s="465">
        <f t="shared" si="16"/>
        <v>2878.9642133179996</v>
      </c>
      <c r="AB48" s="462">
        <f t="shared" si="17"/>
        <v>0.25934278112944775</v>
      </c>
      <c r="AC48" s="454">
        <f t="shared" si="18"/>
        <v>127.87820316151422</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172.181771212</v>
      </c>
      <c r="V49" s="459">
        <f t="shared" si="11"/>
        <v>129.63262222200001</v>
      </c>
      <c r="W49" s="460">
        <f t="shared" si="12"/>
        <v>164.96716132399999</v>
      </c>
      <c r="X49" s="464">
        <f t="shared" si="13"/>
        <v>436.92454236600003</v>
      </c>
      <c r="Y49" s="464">
        <f t="shared" si="14"/>
        <v>7.4416876200000006</v>
      </c>
      <c r="Z49" s="478">
        <f t="shared" si="15"/>
        <v>3.3924581599999999</v>
      </c>
      <c r="AA49" s="465">
        <f t="shared" si="16"/>
        <v>914.54024290400014</v>
      </c>
      <c r="AB49" s="462">
        <f t="shared" si="17"/>
        <v>8.2383590929105494E-2</v>
      </c>
      <c r="AC49" s="454">
        <f t="shared" si="18"/>
        <v>105.06234164830069</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455.97637558000002</v>
      </c>
      <c r="V51" s="468">
        <f t="shared" si="11"/>
        <v>797.60040022800001</v>
      </c>
      <c r="W51" s="469">
        <f t="shared" si="12"/>
        <v>853.043044872</v>
      </c>
      <c r="X51" s="473">
        <f t="shared" si="13"/>
        <v>1690.608842478</v>
      </c>
      <c r="Y51" s="473">
        <f t="shared" si="14"/>
        <v>69.072128594999995</v>
      </c>
      <c r="Z51" s="488">
        <f t="shared" si="15"/>
        <v>11.526739560000001</v>
      </c>
      <c r="AA51" s="489">
        <f t="shared" si="16"/>
        <v>3877.8275313129998</v>
      </c>
      <c r="AB51" s="490">
        <f t="shared" si="17"/>
        <v>0.3493223611668318</v>
      </c>
      <c r="AC51" s="454">
        <f t="shared" si="18"/>
        <v>83.03541794538441</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374.41488143399999</v>
      </c>
      <c r="V52" s="475">
        <f t="shared" si="11"/>
        <v>669.30952722400002</v>
      </c>
      <c r="W52" s="460">
        <f t="shared" si="12"/>
        <v>650.89426916000002</v>
      </c>
      <c r="X52" s="476">
        <f t="shared" si="13"/>
        <v>1020.5474557860001</v>
      </c>
      <c r="Y52" s="476">
        <f t="shared" si="14"/>
        <v>41.386783815000001</v>
      </c>
      <c r="Z52" s="478">
        <f t="shared" si="15"/>
        <v>10.769548879999999</v>
      </c>
      <c r="AA52" s="465">
        <f t="shared" si="16"/>
        <v>2767.3224662990001</v>
      </c>
      <c r="AB52" s="429">
        <f t="shared" si="17"/>
        <v>0.2492858721105306</v>
      </c>
      <c r="AC52" s="454">
        <f t="shared" si="18"/>
        <v>90.627451170146642</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64.315763336000003</v>
      </c>
      <c r="V53" s="450">
        <f t="shared" si="11"/>
        <v>75.477947360000002</v>
      </c>
      <c r="W53" s="451">
        <f t="shared" si="12"/>
        <v>78.723793035999989</v>
      </c>
      <c r="X53" s="456">
        <f t="shared" si="13"/>
        <v>88.575342515999992</v>
      </c>
      <c r="Y53" s="456">
        <f t="shared" si="14"/>
        <v>2.9487574799999998</v>
      </c>
      <c r="Z53" s="487">
        <f t="shared" si="15"/>
        <v>2.8168011999999996</v>
      </c>
      <c r="AA53" s="457">
        <f t="shared" si="16"/>
        <v>312.85840492799997</v>
      </c>
      <c r="AB53" s="453">
        <f t="shared" si="17"/>
        <v>2.818290288514548E-2</v>
      </c>
      <c r="AC53" s="454">
        <f t="shared" si="18"/>
        <v>106.7608700593449</v>
      </c>
      <c r="AD53" s="431" t="str">
        <f>VLOOKUP(1,$S$53:$T$57,2,FALSE)</f>
        <v>Social renting</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2</v>
      </c>
      <c r="T54" s="441" t="str">
        <f t="shared" si="9"/>
        <v>Privately rented</v>
      </c>
      <c r="U54" s="459">
        <f t="shared" si="10"/>
        <v>336.94999274200001</v>
      </c>
      <c r="V54" s="459">
        <f t="shared" si="11"/>
        <v>515.541449726</v>
      </c>
      <c r="W54" s="460">
        <f t="shared" si="12"/>
        <v>530.88235254400001</v>
      </c>
      <c r="X54" s="464">
        <f t="shared" si="13"/>
        <v>606.36859212599995</v>
      </c>
      <c r="Y54" s="464">
        <f t="shared" si="14"/>
        <v>16.91418672</v>
      </c>
      <c r="Z54" s="478">
        <f t="shared" si="15"/>
        <v>10.337411759999998</v>
      </c>
      <c r="AA54" s="465">
        <f t="shared" si="16"/>
        <v>2016.9939856180001</v>
      </c>
      <c r="AB54" s="462">
        <f t="shared" si="17"/>
        <v>0.18169480097450683</v>
      </c>
      <c r="AC54" s="454">
        <f t="shared" si="18"/>
        <v>110.60660055003177</v>
      </c>
      <c r="AD54" s="431" t="str">
        <f t="shared" ref="AD54" si="35">VLOOKUP(1,$S$53:$T$57,2,FALSE)</f>
        <v>Social renting</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1</v>
      </c>
      <c r="T55" s="441" t="str">
        <f t="shared" si="9"/>
        <v>Social renting</v>
      </c>
      <c r="U55" s="459">
        <f t="shared" si="10"/>
        <v>990.34298690800006</v>
      </c>
      <c r="V55" s="459">
        <f t="shared" si="11"/>
        <v>704.07067546200005</v>
      </c>
      <c r="W55" s="460">
        <f t="shared" si="12"/>
        <v>282.45653799199999</v>
      </c>
      <c r="X55" s="464">
        <f t="shared" si="13"/>
        <v>139.89976709400003</v>
      </c>
      <c r="Y55" s="464">
        <f t="shared" si="14"/>
        <v>4.6781433899999998</v>
      </c>
      <c r="Z55" s="478">
        <f t="shared" si="15"/>
        <v>4.54949856</v>
      </c>
      <c r="AA55" s="465">
        <f t="shared" si="16"/>
        <v>2125.9976094059998</v>
      </c>
      <c r="AB55" s="462">
        <f t="shared" si="17"/>
        <v>0.19151406264354562</v>
      </c>
      <c r="AC55" s="454">
        <f t="shared" si="18"/>
        <v>168.62608986771764</v>
      </c>
      <c r="AD55" s="431" t="str">
        <f>VLOOKUP(1,$S$53:$T$57,2,FALSE)</f>
        <v>Social renting</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Social renting</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446.13060469999999</v>
      </c>
      <c r="V57" s="468">
        <f t="shared" si="11"/>
        <v>307.76598101600001</v>
      </c>
      <c r="W57" s="469">
        <f t="shared" si="12"/>
        <v>294.35952096800003</v>
      </c>
      <c r="X57" s="473">
        <f t="shared" si="13"/>
        <v>269.62454959199999</v>
      </c>
      <c r="Y57" s="473">
        <f t="shared" si="14"/>
        <v>6.1191360899999996</v>
      </c>
      <c r="Z57" s="488">
        <f t="shared" si="15"/>
        <v>7.5275578000000003</v>
      </c>
      <c r="AA57" s="474">
        <f t="shared" si="16"/>
        <v>1331.5273501660001</v>
      </c>
      <c r="AB57" s="490">
        <f t="shared" si="17"/>
        <v>0.11994661293270878</v>
      </c>
      <c r="AC57" s="454">
        <f t="shared" si="18"/>
        <v>133.38758253882841</v>
      </c>
      <c r="AD57" s="431" t="str">
        <f>VLOOKUP(1,$S$53:$T$57,2,FALSE)</f>
        <v>Social renting</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687.90730016800001</v>
      </c>
      <c r="V58" s="475">
        <f t="shared" si="11"/>
        <v>882.31963224200001</v>
      </c>
      <c r="W58" s="460">
        <f t="shared" si="12"/>
        <v>757.07744415600007</v>
      </c>
      <c r="X58" s="476">
        <f t="shared" si="13"/>
        <v>738.088478334</v>
      </c>
      <c r="Y58" s="476">
        <f t="shared" si="14"/>
        <v>17.883614295000001</v>
      </c>
      <c r="Z58" s="478">
        <f t="shared" si="15"/>
        <v>7.7849180399999991</v>
      </c>
      <c r="AA58" s="465">
        <f t="shared" si="16"/>
        <v>3091.061387235</v>
      </c>
      <c r="AB58" s="429">
        <f t="shared" si="17"/>
        <v>0.2784489133623097</v>
      </c>
      <c r="AC58" s="454">
        <f t="shared" si="18"/>
        <v>126.21664979151805</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920.98694098400006</v>
      </c>
      <c r="V59" s="475">
        <f t="shared" si="11"/>
        <v>1237.3063119779999</v>
      </c>
      <c r="W59" s="460">
        <f t="shared" si="12"/>
        <v>1057.0304343120001</v>
      </c>
      <c r="X59" s="476">
        <f t="shared" si="13"/>
        <v>1687.3629262739998</v>
      </c>
      <c r="Y59" s="476">
        <f t="shared" si="14"/>
        <v>53.986354065</v>
      </c>
      <c r="Z59" s="478">
        <f t="shared" si="15"/>
        <v>11.15534804</v>
      </c>
      <c r="AA59" s="465">
        <f t="shared" si="16"/>
        <v>4967.8283156530006</v>
      </c>
      <c r="AB59" s="429">
        <f t="shared" si="17"/>
        <v>0.44751178413233045</v>
      </c>
      <c r="AC59" s="454">
        <f t="shared" si="18"/>
        <v>103.3211873361422</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128.46872073200001</v>
      </c>
      <c r="V60" s="475">
        <f t="shared" si="11"/>
        <v>271.497021072</v>
      </c>
      <c r="W60" s="460">
        <f t="shared" si="12"/>
        <v>211.47795392399999</v>
      </c>
      <c r="X60" s="476">
        <f t="shared" si="13"/>
        <v>710.83133020800005</v>
      </c>
      <c r="Y60" s="476">
        <f t="shared" si="14"/>
        <v>43.797668895000001</v>
      </c>
      <c r="Z60" s="478">
        <f t="shared" si="15"/>
        <v>8.8158501600000001</v>
      </c>
      <c r="AA60" s="465">
        <f t="shared" si="16"/>
        <v>1374.8885449910001</v>
      </c>
      <c r="AB60" s="429">
        <f t="shared" si="17"/>
        <v>0.12385267498342492</v>
      </c>
      <c r="AC60" s="454">
        <f t="shared" si="18"/>
        <v>61.601879280117032</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38.506435637999999</v>
      </c>
      <c r="V61" s="475">
        <f t="shared" si="11"/>
        <v>63.111053691999999</v>
      </c>
      <c r="W61" s="460">
        <f t="shared" si="12"/>
        <v>76.054646640000001</v>
      </c>
      <c r="X61" s="476">
        <f t="shared" si="13"/>
        <v>140.09271913800001</v>
      </c>
      <c r="Y61" s="476">
        <f t="shared" si="14"/>
        <v>13.213226655</v>
      </c>
      <c r="Z61" s="478">
        <f t="shared" si="15"/>
        <v>4.7163259599999998</v>
      </c>
      <c r="AA61" s="465">
        <f t="shared" si="16"/>
        <v>335.69440772299998</v>
      </c>
      <c r="AB61" s="429">
        <f t="shared" si="17"/>
        <v>3.0240015108819025E-2</v>
      </c>
      <c r="AC61" s="454">
        <f t="shared" si="18"/>
        <v>54.698881542459432</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881.37345606200006</v>
      </c>
      <c r="V63" s="475">
        <f t="shared" si="11"/>
        <v>335.54010890199999</v>
      </c>
      <c r="W63" s="460">
        <f t="shared" si="12"/>
        <v>101.537122544</v>
      </c>
      <c r="X63" s="476">
        <f t="shared" si="13"/>
        <v>24.359981021999999</v>
      </c>
      <c r="Y63" s="476">
        <f t="shared" si="14"/>
        <v>0.25535344500000001</v>
      </c>
      <c r="Z63" s="478">
        <f t="shared" si="15"/>
        <v>2.5281626800000003</v>
      </c>
      <c r="AA63" s="465">
        <f t="shared" si="16"/>
        <v>1345.5941846550002</v>
      </c>
      <c r="AB63" s="429">
        <f t="shared" si="17"/>
        <v>0.12121378115980544</v>
      </c>
      <c r="AC63" s="454">
        <f t="shared" si="18"/>
        <v>198.87130308789557</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879.1742515599999</v>
      </c>
      <c r="V64" s="475">
        <f t="shared" si="11"/>
        <v>875.28347314799998</v>
      </c>
      <c r="W64" s="460">
        <f t="shared" si="12"/>
        <v>394.74338162400005</v>
      </c>
      <c r="X64" s="476">
        <f t="shared" si="13"/>
        <v>130.233364002</v>
      </c>
      <c r="Y64" s="476">
        <f t="shared" si="14"/>
        <v>0.96996176999999995</v>
      </c>
      <c r="Z64" s="478">
        <f t="shared" si="15"/>
        <v>4.80510416</v>
      </c>
      <c r="AA64" s="465">
        <f t="shared" si="16"/>
        <v>2285.2095362640002</v>
      </c>
      <c r="AB64" s="429">
        <f t="shared" si="17"/>
        <v>0.20585618739428882</v>
      </c>
      <c r="AC64" s="454">
        <f t="shared" si="18"/>
        <v>182.01989214453445</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2</v>
      </c>
      <c r="T65" s="449" t="str">
        <f t="shared" si="9"/>
        <v>House value 150k - 250k</v>
      </c>
      <c r="U65" s="450">
        <f t="shared" si="10"/>
        <v>325.94746866000003</v>
      </c>
      <c r="V65" s="450">
        <f t="shared" si="11"/>
        <v>890.01717985599998</v>
      </c>
      <c r="W65" s="451">
        <f t="shared" si="12"/>
        <v>771.47393714399993</v>
      </c>
      <c r="X65" s="456">
        <f t="shared" si="13"/>
        <v>742.236135246</v>
      </c>
      <c r="Y65" s="456">
        <f t="shared" si="14"/>
        <v>6.7077904949999994</v>
      </c>
      <c r="Z65" s="487">
        <f t="shared" si="15"/>
        <v>6.0253215200000003</v>
      </c>
      <c r="AA65" s="457">
        <f t="shared" si="16"/>
        <v>2742.4078329210006</v>
      </c>
      <c r="AB65" s="453">
        <f t="shared" si="17"/>
        <v>0.24704151273948299</v>
      </c>
      <c r="AC65" s="454">
        <f t="shared" si="18"/>
        <v>138.50961220073992</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133.643958712</v>
      </c>
      <c r="V66" s="459">
        <f t="shared" si="11"/>
        <v>647.14322051399995</v>
      </c>
      <c r="W66" s="460">
        <f t="shared" si="12"/>
        <v>1032.886203476</v>
      </c>
      <c r="X66" s="464">
        <f t="shared" si="13"/>
        <v>2209.9021458300003</v>
      </c>
      <c r="Y66" s="464">
        <f t="shared" si="14"/>
        <v>65.086529400000003</v>
      </c>
      <c r="Z66" s="478">
        <f t="shared" si="15"/>
        <v>17.019240360000001</v>
      </c>
      <c r="AA66" s="465">
        <f t="shared" si="16"/>
        <v>4105.6812982920001</v>
      </c>
      <c r="AB66" s="462">
        <f t="shared" si="17"/>
        <v>0.36984787841563821</v>
      </c>
      <c r="AC66" s="454">
        <f t="shared" si="18"/>
        <v>82.881739342651557</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1.6071103839999998</v>
      </c>
      <c r="V67" s="459">
        <f t="shared" si="11"/>
        <v>12.791727935999999</v>
      </c>
      <c r="W67" s="460">
        <f t="shared" si="12"/>
        <v>86.036135852000001</v>
      </c>
      <c r="X67" s="464">
        <f t="shared" si="13"/>
        <v>368.402978754</v>
      </c>
      <c r="Y67" s="464">
        <f t="shared" si="14"/>
        <v>38.787988994999999</v>
      </c>
      <c r="Z67" s="478">
        <f t="shared" si="15"/>
        <v>6.1210248400000005</v>
      </c>
      <c r="AA67" s="465">
        <f t="shared" si="16"/>
        <v>513.74696676099995</v>
      </c>
      <c r="AB67" s="462">
        <f t="shared" si="17"/>
        <v>4.6279341208990174E-2</v>
      </c>
      <c r="AC67" s="454">
        <f t="shared" si="18"/>
        <v>34.158071070445281</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0.54882044799999996</v>
      </c>
      <c r="W68" s="460">
        <f t="shared" si="12"/>
        <v>2.2176585319999997</v>
      </c>
      <c r="X68" s="464">
        <f t="shared" si="13"/>
        <v>19.870220214</v>
      </c>
      <c r="Y68" s="464">
        <f t="shared" si="14"/>
        <v>6.3895514850000001</v>
      </c>
      <c r="Z68" s="478">
        <f t="shared" si="15"/>
        <v>0.74170072000000009</v>
      </c>
      <c r="AA68" s="465">
        <f t="shared" si="16"/>
        <v>29.767951399000001</v>
      </c>
      <c r="AB68" s="462">
        <f t="shared" si="17"/>
        <v>2.6815558417259706E-3</v>
      </c>
      <c r="AC68" s="454">
        <f t="shared" si="18"/>
        <v>14.833620625063832</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0.25375462199999999</v>
      </c>
      <c r="V69" s="459">
        <f t="shared" si="11"/>
        <v>0.67547195799999993</v>
      </c>
      <c r="W69" s="460">
        <f t="shared" si="12"/>
        <v>7.1055608279999998</v>
      </c>
      <c r="X69" s="464">
        <f t="shared" si="13"/>
        <v>50.995174931999998</v>
      </c>
      <c r="Y69" s="464">
        <f t="shared" si="14"/>
        <v>16.802824545</v>
      </c>
      <c r="Z69" s="478">
        <f t="shared" si="15"/>
        <v>2.75944572</v>
      </c>
      <c r="AA69" s="465">
        <f t="shared" si="16"/>
        <v>78.592232604999992</v>
      </c>
      <c r="AB69" s="462">
        <f t="shared" si="17"/>
        <v>7.0797435010359422E-3</v>
      </c>
      <c r="AC69" s="454">
        <f t="shared" si="18"/>
        <v>14.811884406958614</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525.27151204000006</v>
      </c>
      <c r="V71" s="468">
        <f t="shared" si="11"/>
        <v>664.83210978800003</v>
      </c>
      <c r="W71" s="469">
        <f t="shared" si="12"/>
        <v>568.51284076000002</v>
      </c>
      <c r="X71" s="473">
        <f t="shared" si="13"/>
        <v>770.32746923400009</v>
      </c>
      <c r="Y71" s="473">
        <f t="shared" si="14"/>
        <v>26.879755229999997</v>
      </c>
      <c r="Z71" s="488">
        <f t="shared" si="15"/>
        <v>16.96969696</v>
      </c>
      <c r="AA71" s="474">
        <f t="shared" si="16"/>
        <v>2572.7933840119999</v>
      </c>
      <c r="AB71" s="471">
        <f t="shared" si="17"/>
        <v>0.23176230826159805</v>
      </c>
      <c r="AC71" s="454">
        <f t="shared" si="18"/>
        <v>104.53364044973053</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570.47457572600001</v>
      </c>
      <c r="V74" s="475">
        <f t="shared" si="41"/>
        <v>482.33954439600001</v>
      </c>
      <c r="W74" s="460">
        <f t="shared" si="42"/>
        <v>412.22917638000001</v>
      </c>
      <c r="X74" s="476">
        <f t="shared" si="43"/>
        <v>522.93439997999997</v>
      </c>
      <c r="Y74" s="476">
        <f t="shared" si="44"/>
        <v>13.22647785</v>
      </c>
      <c r="Z74" s="478">
        <f t="shared" si="45"/>
        <v>10.67769236</v>
      </c>
      <c r="AA74" s="465">
        <f t="shared" si="46"/>
        <v>2011.8818666919999</v>
      </c>
      <c r="AB74" s="429">
        <f t="shared" si="47"/>
        <v>0.1812342912072786</v>
      </c>
      <c r="AC74" s="454">
        <f t="shared" si="48"/>
        <v>121.25412903837709</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154.91523581600001</v>
      </c>
      <c r="V75" s="475">
        <f t="shared" si="41"/>
        <v>121.848082656</v>
      </c>
      <c r="W75" s="460">
        <f t="shared" si="42"/>
        <v>95.604672068000013</v>
      </c>
      <c r="X75" s="476">
        <f t="shared" si="43"/>
        <v>80.183779614000002</v>
      </c>
      <c r="Y75" s="476">
        <f t="shared" si="44"/>
        <v>2.44375812</v>
      </c>
      <c r="Z75" s="478">
        <f t="shared" si="45"/>
        <v>0.66280596000000003</v>
      </c>
      <c r="AA75" s="465">
        <f t="shared" si="46"/>
        <v>455.65833423400005</v>
      </c>
      <c r="AB75" s="429">
        <f t="shared" si="47"/>
        <v>4.104660248932529E-2</v>
      </c>
      <c r="AC75" s="454">
        <f t="shared" si="48"/>
        <v>134.89982193373331</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379.67864167199997</v>
      </c>
      <c r="V76" s="475">
        <f t="shared" si="41"/>
        <v>566.94883223800002</v>
      </c>
      <c r="W76" s="460">
        <f t="shared" si="42"/>
        <v>631.37353722799992</v>
      </c>
      <c r="X76" s="476">
        <f t="shared" si="43"/>
        <v>1255.9244466059999</v>
      </c>
      <c r="Y76" s="476">
        <f t="shared" si="44"/>
        <v>49.745279519999997</v>
      </c>
      <c r="Z76" s="478">
        <f t="shared" si="45"/>
        <v>9.9379442400000002</v>
      </c>
      <c r="AA76" s="465">
        <f t="shared" si="46"/>
        <v>2893.6086815039998</v>
      </c>
      <c r="AB76" s="429">
        <f t="shared" si="47"/>
        <v>0.26066198374056387</v>
      </c>
      <c r="AC76" s="454">
        <f t="shared" si="48"/>
        <v>84.196043126467941</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366.585320024</v>
      </c>
      <c r="V77" s="475">
        <f t="shared" si="41"/>
        <v>466.17424060999997</v>
      </c>
      <c r="W77" s="460">
        <f t="shared" si="42"/>
        <v>420.30727600400002</v>
      </c>
      <c r="X77" s="476">
        <f t="shared" si="43"/>
        <v>683.770134042</v>
      </c>
      <c r="Y77" s="476">
        <f t="shared" si="44"/>
        <v>28.158569324999998</v>
      </c>
      <c r="Z77" s="478">
        <f t="shared" si="45"/>
        <v>4.5968222399999998</v>
      </c>
      <c r="AA77" s="465">
        <f t="shared" si="46"/>
        <v>1969.5923622449998</v>
      </c>
      <c r="AB77" s="429">
        <f t="shared" si="47"/>
        <v>0.17742476914196917</v>
      </c>
      <c r="AC77" s="454">
        <f t="shared" si="48"/>
        <v>93.867978804731791</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750.34622676200001</v>
      </c>
      <c r="V78" s="475">
        <f t="shared" si="41"/>
        <v>1124.6893001000001</v>
      </c>
      <c r="W78" s="460">
        <f t="shared" si="42"/>
        <v>836.48533831999998</v>
      </c>
      <c r="X78" s="476">
        <f t="shared" si="43"/>
        <v>1003.1872397580001</v>
      </c>
      <c r="Y78" s="476">
        <f t="shared" si="44"/>
        <v>41.42591505</v>
      </c>
      <c r="Z78" s="478">
        <f t="shared" si="45"/>
        <v>14.1247352</v>
      </c>
      <c r="AA78" s="465">
        <f t="shared" si="46"/>
        <v>3770.2587551900006</v>
      </c>
      <c r="AB78" s="429">
        <f t="shared" si="47"/>
        <v>0.33963235340870196</v>
      </c>
      <c r="AC78" s="454">
        <f t="shared" si="48"/>
        <v>105.63944175867846</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1923.255037484</v>
      </c>
      <c r="V80" s="475">
        <f t="shared" si="41"/>
        <v>2446.5556506980001</v>
      </c>
      <c r="W80" s="460">
        <f t="shared" si="42"/>
        <v>2086.7468160440003</v>
      </c>
      <c r="X80" s="476">
        <f t="shared" si="43"/>
        <v>3177.5900994540002</v>
      </c>
      <c r="Y80" s="476">
        <f t="shared" si="44"/>
        <v>121.397958765</v>
      </c>
      <c r="Z80" s="478">
        <f t="shared" si="45"/>
        <v>37.631248639999995</v>
      </c>
      <c r="AA80" s="465">
        <f t="shared" si="46"/>
        <v>9793.1768110850007</v>
      </c>
      <c r="AB80" s="429">
        <f t="shared" si="47"/>
        <v>0.88218870471894428</v>
      </c>
      <c r="AC80" s="454">
        <f t="shared" si="48"/>
        <v>99.10842208219573</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237.31073766399999</v>
      </c>
      <c r="V81" s="475">
        <f t="shared" si="41"/>
        <v>235.59373887999999</v>
      </c>
      <c r="W81" s="460">
        <f t="shared" si="42"/>
        <v>242.48728063199999</v>
      </c>
      <c r="X81" s="476">
        <f t="shared" si="43"/>
        <v>270.37123081200002</v>
      </c>
      <c r="Y81" s="476">
        <f t="shared" si="44"/>
        <v>10.052614485000001</v>
      </c>
      <c r="Z81" s="478">
        <f t="shared" si="45"/>
        <v>2.1469124800000001</v>
      </c>
      <c r="AA81" s="465">
        <f t="shared" si="46"/>
        <v>997.96251495299998</v>
      </c>
      <c r="AB81" s="429">
        <f t="shared" si="47"/>
        <v>8.9898433920637774E-2</v>
      </c>
      <c r="AC81" s="454">
        <f t="shared" si="48"/>
        <v>108.52087322319153</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61.434224852</v>
      </c>
      <c r="V82" s="475">
        <f t="shared" si="41"/>
        <v>79.850610422000003</v>
      </c>
      <c r="W82" s="460">
        <f t="shared" si="42"/>
        <v>66.765903323999993</v>
      </c>
      <c r="X82" s="476">
        <f t="shared" si="43"/>
        <v>98.03866973400001</v>
      </c>
      <c r="Y82" s="476">
        <f t="shared" si="44"/>
        <v>3.5494267500000003</v>
      </c>
      <c r="Z82" s="478">
        <f t="shared" si="45"/>
        <v>0.22183884000000001</v>
      </c>
      <c r="AA82" s="465">
        <f t="shared" si="46"/>
        <v>309.86067392199999</v>
      </c>
      <c r="AB82" s="429">
        <f t="shared" si="47"/>
        <v>2.79128613568147E-2</v>
      </c>
      <c r="AC82" s="454">
        <f t="shared" si="48"/>
        <v>103.24569393935614</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1728.5950765380001</v>
      </c>
      <c r="V84" s="475">
        <f t="shared" si="41"/>
        <v>2071.547047908</v>
      </c>
      <c r="W84" s="460">
        <f t="shared" si="42"/>
        <v>1922.7006459720001</v>
      </c>
      <c r="X84" s="476">
        <f t="shared" si="43"/>
        <v>2870.1402118380001</v>
      </c>
      <c r="Y84" s="476">
        <f t="shared" si="44"/>
        <v>107.84545929000001</v>
      </c>
      <c r="Z84" s="478">
        <f t="shared" si="45"/>
        <v>32.856537039999999</v>
      </c>
      <c r="AA84" s="465">
        <f t="shared" si="46"/>
        <v>8733.6849785859977</v>
      </c>
      <c r="AB84" s="429">
        <f t="shared" si="47"/>
        <v>0.78674758837816394</v>
      </c>
      <c r="AC84" s="454">
        <f t="shared" si="48"/>
        <v>98.954730006844613</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268.87464318000002</v>
      </c>
      <c r="V85" s="475">
        <f t="shared" si="41"/>
        <v>362.72873421799994</v>
      </c>
      <c r="W85" s="460">
        <f t="shared" si="42"/>
        <v>281.54735901999999</v>
      </c>
      <c r="X85" s="476">
        <f t="shared" si="43"/>
        <v>392.24826142200004</v>
      </c>
      <c r="Y85" s="476">
        <f t="shared" si="44"/>
        <v>15.817126095000001</v>
      </c>
      <c r="Z85" s="478">
        <f t="shared" si="45"/>
        <v>3.3036921600000002</v>
      </c>
      <c r="AA85" s="484">
        <f t="shared" si="46"/>
        <v>1324.5198160950001</v>
      </c>
      <c r="AB85" s="485">
        <f t="shared" si="47"/>
        <v>0.11931536042653816</v>
      </c>
      <c r="AC85" s="454">
        <f t="shared" si="48"/>
        <v>102.13130403389368</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224.53028028200001</v>
      </c>
      <c r="V86" s="475">
        <f t="shared" si="41"/>
        <v>327.72421787399998</v>
      </c>
      <c r="W86" s="460">
        <f t="shared" si="42"/>
        <v>191.75199740400001</v>
      </c>
      <c r="X86" s="476">
        <f t="shared" si="43"/>
        <v>283.61152673999999</v>
      </c>
      <c r="Y86" s="476">
        <f t="shared" si="44"/>
        <v>11.337414615</v>
      </c>
      <c r="Z86" s="478">
        <f t="shared" si="45"/>
        <v>3.8397707599999995</v>
      </c>
      <c r="AA86" s="465">
        <f t="shared" si="46"/>
        <v>1042.7952076749998</v>
      </c>
      <c r="AB86" s="429">
        <f t="shared" si="47"/>
        <v>9.3937051407530836E-2</v>
      </c>
      <c r="AC86" s="454">
        <f t="shared" si="48"/>
        <v>106.60557466629952</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1559.4790920500002</v>
      </c>
      <c r="V88" s="475">
        <f t="shared" si="41"/>
        <v>1880.0367486179998</v>
      </c>
      <c r="W88" s="460">
        <f t="shared" si="42"/>
        <v>1716.3843325519999</v>
      </c>
      <c r="X88" s="476">
        <f t="shared" si="43"/>
        <v>2651.1327910259997</v>
      </c>
      <c r="Y88" s="476">
        <f t="shared" si="44"/>
        <v>97.965104804999996</v>
      </c>
      <c r="Z88" s="478">
        <f t="shared" si="45"/>
        <v>25.793253479999997</v>
      </c>
      <c r="AA88" s="465">
        <f t="shared" si="46"/>
        <v>7930.7913225310003</v>
      </c>
      <c r="AB88" s="429">
        <f t="shared" si="47"/>
        <v>0.71442134244941902</v>
      </c>
      <c r="AC88" s="454">
        <f t="shared" si="48"/>
        <v>98.961205103423509</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331.05443346800001</v>
      </c>
      <c r="V89" s="475">
        <f t="shared" si="41"/>
        <v>435.48938730999998</v>
      </c>
      <c r="W89" s="460">
        <f t="shared" si="42"/>
        <v>334.87196111200001</v>
      </c>
      <c r="X89" s="476">
        <f t="shared" si="43"/>
        <v>455.12350086599997</v>
      </c>
      <c r="Y89" s="476">
        <f t="shared" si="44"/>
        <v>17.980650539999999</v>
      </c>
      <c r="Z89" s="478">
        <f t="shared" si="45"/>
        <v>6.9771230799999993</v>
      </c>
      <c r="AA89" s="465">
        <f t="shared" si="46"/>
        <v>1581.4970563759998</v>
      </c>
      <c r="AB89" s="429">
        <f t="shared" si="47"/>
        <v>0.14246437765750833</v>
      </c>
      <c r="AC89" s="454">
        <f t="shared" si="48"/>
        <v>103.43635117516018</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221.82090458000002</v>
      </c>
      <c r="V90" s="475">
        <f t="shared" si="41"/>
        <v>317.05520294199999</v>
      </c>
      <c r="W90" s="460">
        <f t="shared" si="42"/>
        <v>238.89338365999998</v>
      </c>
      <c r="X90" s="476">
        <f t="shared" si="43"/>
        <v>320.973767802</v>
      </c>
      <c r="Y90" s="476">
        <f t="shared" si="44"/>
        <v>13.279623975</v>
      </c>
      <c r="Z90" s="478">
        <f t="shared" si="45"/>
        <v>5.5063888400000005</v>
      </c>
      <c r="AA90" s="465">
        <f t="shared" si="46"/>
        <v>1117.5292717990001</v>
      </c>
      <c r="AB90" s="429">
        <f t="shared" si="47"/>
        <v>0.10066924347347087</v>
      </c>
      <c r="AC90" s="454">
        <f t="shared" si="48"/>
        <v>101.72583306962876</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109.64556990199999</v>
      </c>
      <c r="V91" s="475">
        <f t="shared" si="41"/>
        <v>129.41866113</v>
      </c>
      <c r="W91" s="460">
        <f t="shared" si="42"/>
        <v>105.85032267599999</v>
      </c>
      <c r="X91" s="476">
        <f t="shared" si="43"/>
        <v>118.769940306</v>
      </c>
      <c r="Y91" s="476">
        <f t="shared" si="44"/>
        <v>5.77462068</v>
      </c>
      <c r="Z91" s="478">
        <f t="shared" si="45"/>
        <v>1.7232346000000001</v>
      </c>
      <c r="AA91" s="484">
        <f t="shared" si="46"/>
        <v>471.18234929399995</v>
      </c>
      <c r="AB91" s="485">
        <f t="shared" si="47"/>
        <v>4.2445036419601831E-2</v>
      </c>
      <c r="AC91" s="454">
        <f t="shared" si="48"/>
        <v>102.55742417265739</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594.79026169199994</v>
      </c>
      <c r="V93" s="475">
        <f t="shared" si="41"/>
        <v>539.16155723199995</v>
      </c>
      <c r="W93" s="460">
        <f t="shared" si="42"/>
        <v>473.17328848799997</v>
      </c>
      <c r="X93" s="476">
        <f t="shared" si="43"/>
        <v>589.14690768000003</v>
      </c>
      <c r="Y93" s="476">
        <f t="shared" si="44"/>
        <v>18.812922165</v>
      </c>
      <c r="Z93" s="478">
        <f t="shared" si="45"/>
        <v>7.1500816399999998</v>
      </c>
      <c r="AA93" s="465">
        <f t="shared" si="46"/>
        <v>2222.2350188969999</v>
      </c>
      <c r="AB93" s="429">
        <f t="shared" si="47"/>
        <v>0.20018331852058371</v>
      </c>
      <c r="AC93" s="454">
        <f t="shared" si="48"/>
        <v>114.59016938898077</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782.77594346600006</v>
      </c>
      <c r="V94" s="475">
        <f t="shared" si="41"/>
        <v>1031.420407566</v>
      </c>
      <c r="W94" s="460">
        <f t="shared" si="42"/>
        <v>960.98068128399996</v>
      </c>
      <c r="X94" s="476">
        <f t="shared" si="43"/>
        <v>1626.194309256</v>
      </c>
      <c r="Y94" s="476">
        <f t="shared" si="44"/>
        <v>61.584680970000001</v>
      </c>
      <c r="Z94" s="478">
        <f t="shared" si="45"/>
        <v>9.8096892400000009</v>
      </c>
      <c r="AA94" s="465">
        <f t="shared" si="46"/>
        <v>4472.765711781999</v>
      </c>
      <c r="AB94" s="429">
        <f t="shared" si="47"/>
        <v>0.40291556722655608</v>
      </c>
      <c r="AC94" s="454">
        <f t="shared" si="48"/>
        <v>94.529235357190316</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674.77177385200002</v>
      </c>
      <c r="V95" s="475">
        <f t="shared" si="41"/>
        <v>961.9082034380001</v>
      </c>
      <c r="W95" s="460">
        <f t="shared" si="42"/>
        <v>769.27320874800012</v>
      </c>
      <c r="X95" s="476">
        <f t="shared" si="43"/>
        <v>1112.6375013060001</v>
      </c>
      <c r="Y95" s="476">
        <f t="shared" si="44"/>
        <v>45.046829970000005</v>
      </c>
      <c r="Z95" s="478">
        <f t="shared" si="45"/>
        <v>17.57314388</v>
      </c>
      <c r="AA95" s="465">
        <f t="shared" si="46"/>
        <v>3581.2106611940003</v>
      </c>
      <c r="AB95" s="429">
        <f t="shared" si="47"/>
        <v>0.3226025278077651</v>
      </c>
      <c r="AC95" s="454">
        <f t="shared" si="48"/>
        <v>98.771114515875126</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169.66202099</v>
      </c>
      <c r="V96" s="475">
        <f t="shared" si="41"/>
        <v>229.50983176400001</v>
      </c>
      <c r="W96" s="460">
        <f t="shared" si="42"/>
        <v>192.572823876</v>
      </c>
      <c r="X96" s="476">
        <f t="shared" si="43"/>
        <v>218.021278212</v>
      </c>
      <c r="Y96" s="476">
        <f t="shared" si="44"/>
        <v>9.5555667599999996</v>
      </c>
      <c r="Z96" s="478">
        <f t="shared" si="45"/>
        <v>5.4670852000000005</v>
      </c>
      <c r="AA96" s="465">
        <f t="shared" si="46"/>
        <v>824.78860680200012</v>
      </c>
      <c r="AB96" s="429">
        <f t="shared" si="47"/>
        <v>7.4298586325736438E-2</v>
      </c>
      <c r="AC96" s="454">
        <f t="shared" si="48"/>
        <v>102.54460368278716</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144.300184094</v>
      </c>
      <c r="V99" s="475">
        <f t="shared" si="41"/>
        <v>176.07504734399998</v>
      </c>
      <c r="W99" s="460">
        <f t="shared" si="42"/>
        <v>276.82376961199998</v>
      </c>
      <c r="X99" s="476">
        <f t="shared" si="43"/>
        <v>579.39852461400005</v>
      </c>
      <c r="Y99" s="476">
        <f t="shared" si="44"/>
        <v>29.54648718</v>
      </c>
      <c r="Z99" s="478">
        <f t="shared" si="45"/>
        <v>6.1220433200000004</v>
      </c>
      <c r="AA99" s="465">
        <f t="shared" si="46"/>
        <v>1212.266056164</v>
      </c>
      <c r="AB99" s="429">
        <f t="shared" si="47"/>
        <v>0.10920332007602919</v>
      </c>
      <c r="AC99" s="454">
        <f t="shared" si="48"/>
        <v>70.859670238334104</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368.66299223600004</v>
      </c>
      <c r="V100" s="475">
        <f t="shared" si="41"/>
        <v>601.49460800200006</v>
      </c>
      <c r="W100" s="460">
        <f t="shared" si="42"/>
        <v>663.60845147999999</v>
      </c>
      <c r="X100" s="476">
        <f t="shared" si="43"/>
        <v>1122.8944694219999</v>
      </c>
      <c r="Y100" s="476">
        <f t="shared" si="44"/>
        <v>49.277653019999995</v>
      </c>
      <c r="Z100" s="478">
        <f t="shared" si="45"/>
        <v>12.119177880000001</v>
      </c>
      <c r="AA100" s="465">
        <f t="shared" si="46"/>
        <v>2818.0573520399998</v>
      </c>
      <c r="AB100" s="429">
        <f t="shared" si="47"/>
        <v>0.25385617079902711</v>
      </c>
      <c r="AC100" s="454">
        <f t="shared" si="48"/>
        <v>84.240576027379106</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303.498382682</v>
      </c>
      <c r="V101" s="475">
        <f t="shared" si="41"/>
        <v>452.73976213000003</v>
      </c>
      <c r="W101" s="460">
        <f t="shared" si="42"/>
        <v>388.24300247600002</v>
      </c>
      <c r="X101" s="476">
        <f t="shared" si="43"/>
        <v>555.82137982799998</v>
      </c>
      <c r="Y101" s="476">
        <f t="shared" si="44"/>
        <v>19.167527204999999</v>
      </c>
      <c r="Z101" s="478">
        <f t="shared" si="45"/>
        <v>7.9960184400000003</v>
      </c>
      <c r="AA101" s="465">
        <f t="shared" si="46"/>
        <v>1727.4660727609999</v>
      </c>
      <c r="AB101" s="429">
        <f t="shared" si="47"/>
        <v>0.15561355488343392</v>
      </c>
      <c r="AC101" s="454">
        <f t="shared" si="48"/>
        <v>102.27539674499388</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151.76422206000001</v>
      </c>
      <c r="V102" s="475">
        <f t="shared" si="41"/>
        <v>223.462347142</v>
      </c>
      <c r="W102" s="460">
        <f t="shared" si="42"/>
        <v>158.21866199999999</v>
      </c>
      <c r="X102" s="476">
        <f t="shared" si="43"/>
        <v>344.05312865400003</v>
      </c>
      <c r="Y102" s="476">
        <f t="shared" si="44"/>
        <v>12.307083434999999</v>
      </c>
      <c r="Z102" s="478">
        <f t="shared" si="45"/>
        <v>3.7368711999999999</v>
      </c>
      <c r="AA102" s="465">
        <f t="shared" si="46"/>
        <v>893.54231449100007</v>
      </c>
      <c r="AB102" s="429">
        <f t="shared" si="47"/>
        <v>8.0492056075218449E-2</v>
      </c>
      <c r="AC102" s="454">
        <f t="shared" si="48"/>
        <v>93.698862934633567</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176.13612907000001</v>
      </c>
      <c r="V103" s="475">
        <f t="shared" si="41"/>
        <v>235.55561499400002</v>
      </c>
      <c r="W103" s="460">
        <f t="shared" si="42"/>
        <v>168.07772040399999</v>
      </c>
      <c r="X103" s="476">
        <f t="shared" si="43"/>
        <v>183.18012967799999</v>
      </c>
      <c r="Y103" s="476">
        <f t="shared" si="44"/>
        <v>6.1476660450000002</v>
      </c>
      <c r="Z103" s="478">
        <f t="shared" si="45"/>
        <v>2.5268621200000001</v>
      </c>
      <c r="AA103" s="465">
        <f t="shared" si="46"/>
        <v>771.62412231100006</v>
      </c>
      <c r="AB103" s="429">
        <f t="shared" si="47"/>
        <v>6.9509424584361781E-2</v>
      </c>
      <c r="AC103" s="454">
        <f t="shared" si="48"/>
        <v>117.82369405736463</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667.16800763800006</v>
      </c>
      <c r="V104" s="475">
        <f t="shared" si="41"/>
        <v>638.87315173000002</v>
      </c>
      <c r="W104" s="460">
        <f t="shared" si="42"/>
        <v>462.72685308000001</v>
      </c>
      <c r="X104" s="476">
        <f t="shared" si="43"/>
        <v>488.59812028799996</v>
      </c>
      <c r="Y104" s="476">
        <f t="shared" si="44"/>
        <v>11.937528495</v>
      </c>
      <c r="Z104" s="478">
        <f t="shared" si="45"/>
        <v>4.7015897999999998</v>
      </c>
      <c r="AA104" s="465">
        <f t="shared" si="46"/>
        <v>2274.0052510310002</v>
      </c>
      <c r="AB104" s="429">
        <f t="shared" si="47"/>
        <v>0.20484688325655348</v>
      </c>
      <c r="AC104" s="454">
        <f t="shared" si="48"/>
        <v>132.17746745309287</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410.47008444199997</v>
      </c>
      <c r="V105" s="475">
        <f t="shared" si="41"/>
        <v>433.79946865799997</v>
      </c>
      <c r="W105" s="460">
        <f t="shared" si="42"/>
        <v>278.30154334399998</v>
      </c>
      <c r="X105" s="476">
        <f t="shared" si="43"/>
        <v>272.05424751599998</v>
      </c>
      <c r="Y105" s="476">
        <f t="shared" si="44"/>
        <v>6.6160546199999999</v>
      </c>
      <c r="Z105" s="478">
        <f t="shared" si="45"/>
        <v>2.7974372800000005</v>
      </c>
      <c r="AA105" s="465">
        <f t="shared" si="46"/>
        <v>1404.0388358599998</v>
      </c>
      <c r="AB105" s="429">
        <f t="shared" si="47"/>
        <v>0.12647859074497791</v>
      </c>
      <c r="AC105" s="454">
        <f t="shared" si="48"/>
        <v>136.71650457292961</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56.166378355999996</v>
      </c>
      <c r="V107" s="475">
        <f t="shared" si="41"/>
        <v>70.084993212000001</v>
      </c>
      <c r="W107" s="460">
        <f t="shared" si="42"/>
        <v>74.931140675999998</v>
      </c>
      <c r="X107" s="476">
        <f t="shared" si="43"/>
        <v>142.50485372399999</v>
      </c>
      <c r="Y107" s="476">
        <f t="shared" si="44"/>
        <v>8.298129509999999</v>
      </c>
      <c r="Z107" s="478">
        <f t="shared" si="45"/>
        <v>2.8579934000000002</v>
      </c>
      <c r="AA107" s="465">
        <f t="shared" si="46"/>
        <v>354.84348887800002</v>
      </c>
      <c r="AB107" s="429">
        <f t="shared" si="47"/>
        <v>3.196500215097739E-2</v>
      </c>
      <c r="AC107" s="454">
        <f t="shared" si="48"/>
        <v>73.605532266993407</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271.66267101599999</v>
      </c>
      <c r="V108" s="475">
        <f t="shared" si="41"/>
        <v>419.78496189200001</v>
      </c>
      <c r="W108" s="460">
        <f t="shared" si="42"/>
        <v>470.50193537600001</v>
      </c>
      <c r="X108" s="476">
        <f t="shared" si="43"/>
        <v>877.77752437799995</v>
      </c>
      <c r="Y108" s="476">
        <f t="shared" si="44"/>
        <v>39.680296874999996</v>
      </c>
      <c r="Z108" s="478">
        <f t="shared" si="45"/>
        <v>11.13522472</v>
      </c>
      <c r="AA108" s="465">
        <f t="shared" si="46"/>
        <v>2090.5426142570004</v>
      </c>
      <c r="AB108" s="429">
        <f t="shared" si="47"/>
        <v>0.18832020667120083</v>
      </c>
      <c r="AC108" s="454">
        <f t="shared" si="48"/>
        <v>80.712837132595325</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514.89952267600006</v>
      </c>
      <c r="V109" s="475">
        <f t="shared" si="41"/>
        <v>821.63887616000011</v>
      </c>
      <c r="W109" s="460">
        <f t="shared" si="42"/>
        <v>790.93611323199991</v>
      </c>
      <c r="X109" s="476">
        <f t="shared" si="43"/>
        <v>1219.3164645659999</v>
      </c>
      <c r="Y109" s="476">
        <f t="shared" si="44"/>
        <v>45.808939664999997</v>
      </c>
      <c r="Z109" s="478">
        <f t="shared" si="45"/>
        <v>13.43406004</v>
      </c>
      <c r="AA109" s="465">
        <f t="shared" si="46"/>
        <v>3406.0339763389998</v>
      </c>
      <c r="AB109" s="429">
        <f t="shared" si="47"/>
        <v>0.3068222661326907</v>
      </c>
      <c r="AC109" s="454">
        <f t="shared" si="48"/>
        <v>94.609142174618469</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466.75723072</v>
      </c>
      <c r="V110" s="475">
        <f t="shared" si="41"/>
        <v>630.50124800599997</v>
      </c>
      <c r="W110" s="460">
        <f t="shared" si="42"/>
        <v>500.19051979599999</v>
      </c>
      <c r="X110" s="476">
        <f t="shared" si="43"/>
        <v>691.74108106199992</v>
      </c>
      <c r="Y110" s="476">
        <f t="shared" si="44"/>
        <v>23.33760741</v>
      </c>
      <c r="Z110" s="478">
        <f t="shared" si="45"/>
        <v>6.20333208</v>
      </c>
      <c r="AA110" s="465">
        <f t="shared" si="46"/>
        <v>2318.7310190740004</v>
      </c>
      <c r="AB110" s="429">
        <f t="shared" si="47"/>
        <v>0.20887586875722911</v>
      </c>
      <c r="AC110" s="454">
        <f t="shared" si="48"/>
        <v>107.51930905969334</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474.69335924999996</v>
      </c>
      <c r="V111" s="475">
        <f t="shared" si="41"/>
        <v>471.59353871399998</v>
      </c>
      <c r="W111" s="460">
        <f t="shared" si="42"/>
        <v>343.24227210399999</v>
      </c>
      <c r="X111" s="476">
        <f t="shared" si="43"/>
        <v>379.86763291200003</v>
      </c>
      <c r="Y111" s="476">
        <f t="shared" si="44"/>
        <v>10.031517765</v>
      </c>
      <c r="Z111" s="478">
        <f t="shared" si="45"/>
        <v>4.31818072</v>
      </c>
      <c r="AA111" s="465">
        <f t="shared" si="46"/>
        <v>1683.7465014650002</v>
      </c>
      <c r="AB111" s="429">
        <f t="shared" si="47"/>
        <v>0.15167520957256103</v>
      </c>
      <c r="AC111" s="454">
        <f t="shared" si="48"/>
        <v>127.77408825916289</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437.820837982</v>
      </c>
      <c r="V112" s="475">
        <f t="shared" si="41"/>
        <v>348.39637925400001</v>
      </c>
      <c r="W112" s="460">
        <f t="shared" si="42"/>
        <v>216.19801881600003</v>
      </c>
      <c r="X112" s="476">
        <f t="shared" si="43"/>
        <v>234.79244335800001</v>
      </c>
      <c r="Y112" s="476">
        <f t="shared" si="44"/>
        <v>7.8435087750000001</v>
      </c>
      <c r="Z112" s="478">
        <f t="shared" si="45"/>
        <v>2.0512090399999998</v>
      </c>
      <c r="AA112" s="465">
        <f t="shared" si="46"/>
        <v>1247.102397225</v>
      </c>
      <c r="AB112" s="429">
        <f t="shared" si="47"/>
        <v>0.11234144646653454</v>
      </c>
      <c r="AC112" s="454">
        <f t="shared" si="48"/>
        <v>130.67182998399463</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17.524556258</v>
      </c>
      <c r="V114" s="475">
        <f t="shared" si="41"/>
        <v>32.290403900000001</v>
      </c>
      <c r="W114" s="460">
        <f t="shared" si="42"/>
        <v>66.915449663999993</v>
      </c>
      <c r="X114" s="476">
        <f t="shared" si="43"/>
        <v>237.85080807599999</v>
      </c>
      <c r="Y114" s="476">
        <f t="shared" si="44"/>
        <v>17.763203069999999</v>
      </c>
      <c r="Z114" s="478">
        <f t="shared" si="45"/>
        <v>1.6391250399999999</v>
      </c>
      <c r="AA114" s="465">
        <f t="shared" si="46"/>
        <v>373.98354600799996</v>
      </c>
      <c r="AB114" s="429">
        <f t="shared" si="47"/>
        <v>3.3689176291144936E-2</v>
      </c>
      <c r="AC114" s="454">
        <f t="shared" si="48"/>
        <v>47.609381796356629</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244.97785754199998</v>
      </c>
      <c r="V115" s="475">
        <f t="shared" si="41"/>
        <v>424.09408238200001</v>
      </c>
      <c r="W115" s="460">
        <f t="shared" si="42"/>
        <v>516.09015296799998</v>
      </c>
      <c r="X115" s="476">
        <f t="shared" si="43"/>
        <v>833.42522017800002</v>
      </c>
      <c r="Y115" s="476">
        <f t="shared" si="44"/>
        <v>35.638102844999999</v>
      </c>
      <c r="Z115" s="478">
        <f t="shared" si="45"/>
        <v>6.1285700799999994</v>
      </c>
      <c r="AA115" s="465">
        <f t="shared" si="46"/>
        <v>2060.3539859949997</v>
      </c>
      <c r="AB115" s="429">
        <f t="shared" si="47"/>
        <v>0.18560075542698853</v>
      </c>
      <c r="AC115" s="454">
        <f t="shared" si="48"/>
        <v>84.553625780150327</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575.54549080599998</v>
      </c>
      <c r="V116" s="475">
        <f t="shared" si="41"/>
        <v>514.06321904000004</v>
      </c>
      <c r="W116" s="460">
        <f t="shared" si="42"/>
        <v>311.30689858400001</v>
      </c>
      <c r="X116" s="476">
        <f t="shared" si="43"/>
        <v>452.07257565599997</v>
      </c>
      <c r="Y116" s="476">
        <f t="shared" si="44"/>
        <v>16.175392335000002</v>
      </c>
      <c r="Z116" s="478">
        <f t="shared" si="45"/>
        <v>4.1570350400000002</v>
      </c>
      <c r="AA116" s="465">
        <f t="shared" si="46"/>
        <v>1873.320611461</v>
      </c>
      <c r="AB116" s="429">
        <f t="shared" si="47"/>
        <v>0.16875241973344743</v>
      </c>
      <c r="AC116" s="454">
        <f t="shared" si="48"/>
        <v>117.15722915477176</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72.049918731999995</v>
      </c>
      <c r="V117" s="475">
        <f t="shared" si="41"/>
        <v>122.70353205799999</v>
      </c>
      <c r="W117" s="460">
        <f t="shared" si="42"/>
        <v>156.107865068</v>
      </c>
      <c r="X117" s="476">
        <f t="shared" si="43"/>
        <v>219.850383024</v>
      </c>
      <c r="Y117" s="476">
        <f t="shared" si="44"/>
        <v>7.39431774</v>
      </c>
      <c r="Z117" s="478">
        <f t="shared" si="45"/>
        <v>1.2417614000000001</v>
      </c>
      <c r="AA117" s="465">
        <f t="shared" si="46"/>
        <v>579.34777802200006</v>
      </c>
      <c r="AB117" s="429">
        <f t="shared" si="47"/>
        <v>5.2188791822538515E-2</v>
      </c>
      <c r="AC117" s="454">
        <f t="shared" si="48"/>
        <v>95.375628208207388</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244.00201291400001</v>
      </c>
      <c r="V118" s="475">
        <f t="shared" si="41"/>
        <v>288.07075837000002</v>
      </c>
      <c r="W118" s="460">
        <f t="shared" si="42"/>
        <v>284.14759645599997</v>
      </c>
      <c r="X118" s="476">
        <f t="shared" si="43"/>
        <v>620.31802777200005</v>
      </c>
      <c r="Y118" s="476">
        <f t="shared" si="44"/>
        <v>21.840130575</v>
      </c>
      <c r="Z118" s="478">
        <f t="shared" si="45"/>
        <v>7.7562326800000001</v>
      </c>
      <c r="AA118" s="465">
        <f t="shared" si="46"/>
        <v>1466.1347587670002</v>
      </c>
      <c r="AB118" s="429">
        <f t="shared" si="47"/>
        <v>0.13207231409485634</v>
      </c>
      <c r="AC118" s="454">
        <f t="shared" si="48"/>
        <v>89.135880549873946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85.752415012</v>
      </c>
      <c r="V119" s="475">
        <f t="shared" si="41"/>
        <v>121.29082706000001</v>
      </c>
      <c r="W119" s="460">
        <f t="shared" si="42"/>
        <v>158.13688652000002</v>
      </c>
      <c r="X119" s="476">
        <f t="shared" si="43"/>
        <v>288.92631409199998</v>
      </c>
      <c r="Y119" s="476">
        <f t="shared" si="44"/>
        <v>13.262687549999999</v>
      </c>
      <c r="Z119" s="478">
        <f t="shared" si="45"/>
        <v>1.66969148</v>
      </c>
      <c r="AA119" s="465">
        <f t="shared" si="46"/>
        <v>669.03882171400005</v>
      </c>
      <c r="AB119" s="429">
        <f t="shared" si="47"/>
        <v>6.0268338141969198E-2</v>
      </c>
      <c r="AC119" s="454">
        <f t="shared" si="48"/>
        <v>79.435583602695729</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242.86352677400001</v>
      </c>
      <c r="V120" s="475">
        <f t="shared" si="41"/>
        <v>374.36686313799999</v>
      </c>
      <c r="W120" s="460">
        <f t="shared" si="42"/>
        <v>285.18324349599999</v>
      </c>
      <c r="X120" s="476">
        <f t="shared" si="43"/>
        <v>278.783661924</v>
      </c>
      <c r="Y120" s="476">
        <f t="shared" si="44"/>
        <v>6.6983618250000001</v>
      </c>
      <c r="Z120" s="478">
        <f t="shared" si="45"/>
        <v>3.2897124799999999</v>
      </c>
      <c r="AA120" s="465">
        <f t="shared" si="46"/>
        <v>1191.1853696369997</v>
      </c>
      <c r="AB120" s="429">
        <f t="shared" si="47"/>
        <v>0.10730433020781908</v>
      </c>
      <c r="AC120" s="454">
        <f t="shared" si="48"/>
        <v>127.25284801436673</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326.46095063999996</v>
      </c>
      <c r="V121" s="475">
        <f t="shared" si="41"/>
        <v>521.16710789800004</v>
      </c>
      <c r="W121" s="460">
        <f t="shared" si="42"/>
        <v>446.72296994800001</v>
      </c>
      <c r="X121" s="476">
        <f t="shared" si="43"/>
        <v>464.61157207199994</v>
      </c>
      <c r="Y121" s="476">
        <f t="shared" si="44"/>
        <v>11.560602554999999</v>
      </c>
      <c r="Z121" s="478">
        <f t="shared" si="45"/>
        <v>3.1827299599999996</v>
      </c>
      <c r="AA121" s="465">
        <f t="shared" si="46"/>
        <v>1773.7059330729999</v>
      </c>
      <c r="AB121" s="429">
        <f t="shared" si="47"/>
        <v>0.15977893280542294</v>
      </c>
      <c r="AC121" s="454">
        <f t="shared" si="48"/>
        <v>121.73667787270102</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174.51368688600002</v>
      </c>
      <c r="V122" s="475">
        <f t="shared" si="41"/>
        <v>216.789694868</v>
      </c>
      <c r="W122" s="460">
        <f t="shared" si="42"/>
        <v>117.55645029199999</v>
      </c>
      <c r="X122" s="476">
        <f t="shared" si="43"/>
        <v>122.12981431199999</v>
      </c>
      <c r="Y122" s="476">
        <f t="shared" si="44"/>
        <v>4.1344942050000002</v>
      </c>
      <c r="Z122" s="478">
        <f t="shared" si="45"/>
        <v>10.335275559999999</v>
      </c>
      <c r="AA122" s="465">
        <f t="shared" si="46"/>
        <v>645.4594161230001</v>
      </c>
      <c r="AB122" s="429">
        <f t="shared" si="47"/>
        <v>5.8144258726511133E-2</v>
      </c>
      <c r="AC122" s="454">
        <f t="shared" si="48"/>
        <v>121.19369670936877</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238.30958221400002</v>
      </c>
      <c r="V123" s="475">
        <f t="shared" si="41"/>
        <v>147.16351128600002</v>
      </c>
      <c r="W123" s="460">
        <f t="shared" si="42"/>
        <v>53.832484608000001</v>
      </c>
      <c r="X123" s="476">
        <f t="shared" si="43"/>
        <v>28.031619348000003</v>
      </c>
      <c r="Y123" s="476">
        <f t="shared" si="44"/>
        <v>0.53270702999999997</v>
      </c>
      <c r="Z123" s="478">
        <f t="shared" si="45"/>
        <v>0.59986627999999997</v>
      </c>
      <c r="AA123" s="465">
        <f t="shared" si="46"/>
        <v>468.46977076600001</v>
      </c>
      <c r="AB123" s="429">
        <f t="shared" si="47"/>
        <v>4.2200681989550494E-2</v>
      </c>
      <c r="AC123" s="454">
        <f t="shared" si="48"/>
        <v>180.47337762654382</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312.03177370200001</v>
      </c>
      <c r="V126" s="475">
        <f t="shared" si="41"/>
        <v>553.97946350999996</v>
      </c>
      <c r="W126" s="460">
        <f t="shared" si="42"/>
        <v>671.99576927999999</v>
      </c>
      <c r="X126" s="476">
        <f t="shared" si="43"/>
        <v>1250.309745666</v>
      </c>
      <c r="Y126" s="476">
        <f t="shared" si="44"/>
        <v>61.922651039999998</v>
      </c>
      <c r="Z126" s="478">
        <f t="shared" si="45"/>
        <v>14.63613312</v>
      </c>
      <c r="AA126" s="465">
        <f t="shared" si="46"/>
        <v>2864.8755363179998</v>
      </c>
      <c r="AB126" s="429">
        <f t="shared" si="47"/>
        <v>0.2580736452858301</v>
      </c>
      <c r="AC126" s="454">
        <f t="shared" si="48"/>
        <v>75.789253245025293</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191.143770378</v>
      </c>
      <c r="V127" s="475">
        <f t="shared" si="41"/>
        <v>276.89817007400001</v>
      </c>
      <c r="W127" s="460">
        <f t="shared" si="42"/>
        <v>253.15560960000002</v>
      </c>
      <c r="X127" s="476">
        <f t="shared" si="43"/>
        <v>407.42516978999998</v>
      </c>
      <c r="Y127" s="476">
        <f t="shared" si="44"/>
        <v>14.08522986</v>
      </c>
      <c r="Z127" s="478">
        <f t="shared" si="45"/>
        <v>3.1859272000000001</v>
      </c>
      <c r="AA127" s="465">
        <f t="shared" si="46"/>
        <v>1145.8938769019999</v>
      </c>
      <c r="AB127" s="429">
        <f t="shared" si="47"/>
        <v>0.10322438310980991</v>
      </c>
      <c r="AC127" s="454">
        <f t="shared" si="48"/>
        <v>98.279008356446496</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222.20294415000001</v>
      </c>
      <c r="V128" s="475">
        <f t="shared" si="41"/>
        <v>307.487311788</v>
      </c>
      <c r="W128" s="460">
        <f t="shared" si="42"/>
        <v>306.747554976</v>
      </c>
      <c r="X128" s="476">
        <f t="shared" si="43"/>
        <v>443.39708098800003</v>
      </c>
      <c r="Y128" s="476">
        <f t="shared" si="44"/>
        <v>17.366608979999999</v>
      </c>
      <c r="Z128" s="478">
        <f t="shared" si="45"/>
        <v>7.5790641999999995</v>
      </c>
      <c r="AA128" s="465">
        <f t="shared" si="46"/>
        <v>1304.7805650819998</v>
      </c>
      <c r="AB128" s="429">
        <f t="shared" si="47"/>
        <v>0.11753720971822357</v>
      </c>
      <c r="AC128" s="454">
        <f t="shared" si="48"/>
        <v>95.000797703749441</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779.4908697840001</v>
      </c>
      <c r="V129" s="475">
        <f t="shared" si="41"/>
        <v>971.06459526000003</v>
      </c>
      <c r="W129" s="460">
        <f t="shared" si="42"/>
        <v>699.66472936000002</v>
      </c>
      <c r="X129" s="476">
        <f t="shared" si="43"/>
        <v>924.18817165200005</v>
      </c>
      <c r="Y129" s="476">
        <f t="shared" si="44"/>
        <v>27.628601040000003</v>
      </c>
      <c r="Z129" s="478">
        <f t="shared" si="45"/>
        <v>10.258227160000001</v>
      </c>
      <c r="AA129" s="465">
        <f t="shared" si="46"/>
        <v>3412.2951942560003</v>
      </c>
      <c r="AB129" s="429">
        <f t="shared" si="47"/>
        <v>0.30738628900603554</v>
      </c>
      <c r="AC129" s="454">
        <f t="shared" si="48"/>
        <v>115.85182412794319</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717.13063976400008</v>
      </c>
      <c r="V130" s="475">
        <f t="shared" si="41"/>
        <v>652.570459368</v>
      </c>
      <c r="W130" s="460">
        <f t="shared" si="42"/>
        <v>464.43633678399999</v>
      </c>
      <c r="X130" s="476">
        <f t="shared" si="43"/>
        <v>520.67983190400003</v>
      </c>
      <c r="Y130" s="476">
        <f t="shared" si="44"/>
        <v>13.99690908</v>
      </c>
      <c r="Z130" s="478">
        <f t="shared" si="45"/>
        <v>4.3406483199999997</v>
      </c>
      <c r="AA130" s="465">
        <f t="shared" si="46"/>
        <v>2373.15482522</v>
      </c>
      <c r="AB130" s="429">
        <f t="shared" si="47"/>
        <v>0.21377847267993874</v>
      </c>
      <c r="AC130" s="454">
        <f t="shared" si="48"/>
        <v>129.24644517831419</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70.079826871999998</v>
      </c>
      <c r="V133" s="475">
        <f t="shared" si="41"/>
        <v>199.70672486800001</v>
      </c>
      <c r="W133" s="460">
        <f t="shared" si="42"/>
        <v>224.29951298400002</v>
      </c>
      <c r="X133" s="476">
        <f t="shared" si="43"/>
        <v>300.574193616</v>
      </c>
      <c r="Y133" s="476">
        <f t="shared" si="44"/>
        <v>15.685777440000001</v>
      </c>
      <c r="Z133" s="478">
        <f t="shared" si="45"/>
        <v>5.8117675999999996</v>
      </c>
      <c r="AA133" s="465">
        <f t="shared" si="46"/>
        <v>816.15780338000013</v>
      </c>
      <c r="AB133" s="429">
        <f t="shared" si="47"/>
        <v>7.3521106511125131E-2</v>
      </c>
      <c r="AC133" s="454">
        <f t="shared" si="48"/>
        <v>80.626898318948278</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1327.1086825260002</v>
      </c>
      <c r="V134" s="475">
        <f t="shared" si="41"/>
        <v>1759.3282864959999</v>
      </c>
      <c r="W134" s="460">
        <f t="shared" si="42"/>
        <v>1446.3519650400001</v>
      </c>
      <c r="X134" s="476">
        <f t="shared" si="43"/>
        <v>2446.4773406879999</v>
      </c>
      <c r="Y134" s="476">
        <f t="shared" si="44"/>
        <v>88.139974770000009</v>
      </c>
      <c r="Z134" s="478">
        <f t="shared" si="45"/>
        <v>21.587376880000001</v>
      </c>
      <c r="AA134" s="465">
        <f t="shared" si="46"/>
        <v>7088.9936263999998</v>
      </c>
      <c r="AB134" s="429">
        <f t="shared" si="47"/>
        <v>0.63859054377083146</v>
      </c>
      <c r="AC134" s="454">
        <f t="shared" si="48"/>
        <v>98.593662267299209</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313.634528966</v>
      </c>
      <c r="V135" s="475">
        <f t="shared" si="41"/>
        <v>230.151640466</v>
      </c>
      <c r="W135" s="460">
        <f t="shared" si="42"/>
        <v>219.40815565599999</v>
      </c>
      <c r="X135" s="476">
        <f t="shared" si="43"/>
        <v>158.49949806000001</v>
      </c>
      <c r="Y135" s="476">
        <f t="shared" si="44"/>
        <v>4.611195135</v>
      </c>
      <c r="Z135" s="478">
        <f t="shared" si="45"/>
        <v>3.4856802799999995</v>
      </c>
      <c r="AA135" s="465">
        <f t="shared" si="46"/>
        <v>929.79069856299986</v>
      </c>
      <c r="AB135" s="429">
        <f t="shared" si="47"/>
        <v>8.37573820883704E-2</v>
      </c>
      <c r="AC135" s="454">
        <f t="shared" si="48"/>
        <v>134.83502206619715</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54.923284899999999</v>
      </c>
      <c r="V136" s="475">
        <f t="shared" si="41"/>
        <v>98.943769546000013</v>
      </c>
      <c r="W136" s="460">
        <f t="shared" si="42"/>
        <v>76.645914747999996</v>
      </c>
      <c r="X136" s="476">
        <f t="shared" si="43"/>
        <v>123.77416897799999</v>
      </c>
      <c r="Y136" s="476">
        <f t="shared" si="44"/>
        <v>5.4475575300000001</v>
      </c>
      <c r="Z136" s="478">
        <f t="shared" si="45"/>
        <v>0.31019432000000002</v>
      </c>
      <c r="AA136" s="465">
        <f t="shared" si="46"/>
        <v>360.04489002199995</v>
      </c>
      <c r="AB136" s="429">
        <f t="shared" si="47"/>
        <v>3.2433554636699391E-2</v>
      </c>
      <c r="AC136" s="454">
        <f t="shared" si="48"/>
        <v>92.467127982833787</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413.47876798800002</v>
      </c>
      <c r="V137" s="475">
        <f t="shared" ref="V137:V200" si="64">IFERROR(V$5*I137,"")</f>
        <v>414.38495912000002</v>
      </c>
      <c r="W137" s="460">
        <f t="shared" ref="W137:W200" si="65">IFERROR(W$5*K137,"")</f>
        <v>347.03540845599997</v>
      </c>
      <c r="X137" s="476">
        <f t="shared" ref="X137:X200" si="66">IFERROR(X$5*M137,"")</f>
        <v>329.20238491200001</v>
      </c>
      <c r="Y137" s="476">
        <f t="shared" ref="Y137:Y200" si="67">IFERROR(Y$5*O137,"")</f>
        <v>11.854865565000001</v>
      </c>
      <c r="Z137" s="478">
        <f t="shared" ref="Z137:Z200" si="68">IFERROR(Z$5*Q137,"")</f>
        <v>3.721603</v>
      </c>
      <c r="AA137" s="465">
        <f t="shared" ref="AA137:AA200" si="69">IFERROR(SUM(U137:Z137),"")</f>
        <v>1519.677989041</v>
      </c>
      <c r="AB137" s="429">
        <f t="shared" ref="AB137:AB200" si="70">IF(OR(AA137="", AA137=0), "", AA137/$AA$5)</f>
        <v>0.13689559400423384</v>
      </c>
      <c r="AC137" s="454">
        <f t="shared" ref="AC137:AC200" si="71">IF(OR(AB137="", AB137=0), "", IF(AN137&gt;0, AB137/AN137*100, ""))</f>
        <v>119.94695085162297</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28.257213996000001</v>
      </c>
      <c r="V138" s="475">
        <f t="shared" si="64"/>
        <v>27.701708245999999</v>
      </c>
      <c r="W138" s="460">
        <f t="shared" si="65"/>
        <v>22.963194516000001</v>
      </c>
      <c r="X138" s="476">
        <f t="shared" si="66"/>
        <v>39.758124330000001</v>
      </c>
      <c r="Y138" s="476">
        <f t="shared" si="67"/>
        <v>0.99945454499999997</v>
      </c>
      <c r="Z138" s="478">
        <f t="shared" si="68"/>
        <v>0.43428211999999999</v>
      </c>
      <c r="AA138" s="465">
        <f t="shared" si="69"/>
        <v>120.11397775300001</v>
      </c>
      <c r="AB138" s="429">
        <f t="shared" si="70"/>
        <v>1.0820104292676337E-2</v>
      </c>
      <c r="AC138" s="454">
        <f t="shared" si="71"/>
        <v>111.76731275305374</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14.517692530000001</v>
      </c>
      <c r="V139" s="475">
        <f t="shared" si="64"/>
        <v>31.782911257999999</v>
      </c>
      <c r="W139" s="460">
        <f t="shared" si="65"/>
        <v>59.295846204</v>
      </c>
      <c r="X139" s="476">
        <f t="shared" si="66"/>
        <v>147.71428941599999</v>
      </c>
      <c r="Y139" s="476">
        <f t="shared" si="67"/>
        <v>8.261175015000001</v>
      </c>
      <c r="Z139" s="478">
        <f t="shared" si="68"/>
        <v>4.6490957999999996</v>
      </c>
      <c r="AA139" s="465">
        <f t="shared" si="69"/>
        <v>266.22101022300001</v>
      </c>
      <c r="AB139" s="429">
        <f t="shared" si="70"/>
        <v>2.3981714280064861E-2</v>
      </c>
      <c r="AC139" s="454">
        <f t="shared" si="71"/>
        <v>59.791992438946217</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884.63134801800004</v>
      </c>
      <c r="V141" s="475">
        <f t="shared" si="64"/>
        <v>838.08601718800003</v>
      </c>
      <c r="W141" s="460">
        <f t="shared" si="65"/>
        <v>641.05959484800007</v>
      </c>
      <c r="X141" s="476">
        <f t="shared" si="66"/>
        <v>655.91762315400001</v>
      </c>
      <c r="Y141" s="476">
        <f t="shared" si="67"/>
        <v>18.036350055</v>
      </c>
      <c r="Z141" s="478">
        <f t="shared" si="68"/>
        <v>13.27779016</v>
      </c>
      <c r="AA141" s="465">
        <f t="shared" si="69"/>
        <v>3051.0087234230004</v>
      </c>
      <c r="AB141" s="429">
        <f t="shared" si="70"/>
        <v>0.27484089031825965</v>
      </c>
      <c r="AC141" s="454">
        <f t="shared" si="71"/>
        <v>127.45528836348161</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1062.9539028680001</v>
      </c>
      <c r="V142" s="475">
        <f t="shared" si="64"/>
        <v>1402.9260955700001</v>
      </c>
      <c r="W142" s="460">
        <f t="shared" si="65"/>
        <v>1236.7572335719999</v>
      </c>
      <c r="X142" s="476">
        <f t="shared" si="66"/>
        <v>1811.2245502499998</v>
      </c>
      <c r="Y142" s="476">
        <f t="shared" si="67"/>
        <v>63.789534449999998</v>
      </c>
      <c r="Z142" s="478">
        <f t="shared" si="68"/>
        <v>18.431257760000001</v>
      </c>
      <c r="AA142" s="465">
        <f t="shared" si="69"/>
        <v>5596.0825744700005</v>
      </c>
      <c r="AB142" s="429">
        <f t="shared" si="70"/>
        <v>0.50410616831546717</v>
      </c>
      <c r="AC142" s="454">
        <f t="shared" si="71"/>
        <v>101.93925487372526</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230.197424622</v>
      </c>
      <c r="V143" s="475">
        <f t="shared" si="64"/>
        <v>429.42100263399999</v>
      </c>
      <c r="W143" s="460">
        <f t="shared" si="65"/>
        <v>441.37218201599995</v>
      </c>
      <c r="X143" s="476">
        <f t="shared" si="66"/>
        <v>878.89459238999996</v>
      </c>
      <c r="Y143" s="476">
        <f t="shared" si="67"/>
        <v>42.083736569999999</v>
      </c>
      <c r="Z143" s="478">
        <f t="shared" si="68"/>
        <v>6.7703524800000006</v>
      </c>
      <c r="AA143" s="465">
        <f t="shared" si="69"/>
        <v>2028.7392907119997</v>
      </c>
      <c r="AB143" s="429">
        <f t="shared" si="70"/>
        <v>0.18275284124961713</v>
      </c>
      <c r="AC143" s="454">
        <f t="shared" si="71"/>
        <v>77.868114324060073</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44.217324491999996</v>
      </c>
      <c r="V144" s="475">
        <f t="shared" si="64"/>
        <v>91.566881846000001</v>
      </c>
      <c r="W144" s="460">
        <f t="shared" si="65"/>
        <v>76.810987167999997</v>
      </c>
      <c r="X144" s="476">
        <f t="shared" si="66"/>
        <v>199.96323420599998</v>
      </c>
      <c r="Y144" s="476">
        <f t="shared" si="67"/>
        <v>11.090378925</v>
      </c>
      <c r="Z144" s="478">
        <f t="shared" si="68"/>
        <v>1.5205995999999999</v>
      </c>
      <c r="AA144" s="465">
        <f t="shared" si="69"/>
        <v>425.16940623699998</v>
      </c>
      <c r="AB144" s="429">
        <f t="shared" si="70"/>
        <v>3.8300099652013329E-2</v>
      </c>
      <c r="AC144" s="454">
        <f t="shared" si="71"/>
        <v>69.445490955343757</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266.02154185199998</v>
      </c>
      <c r="V146" s="475">
        <f t="shared" si="64"/>
        <v>180.81531879600001</v>
      </c>
      <c r="W146" s="460">
        <f t="shared" si="65"/>
        <v>276.56540174399998</v>
      </c>
      <c r="X146" s="476">
        <f t="shared" si="66"/>
        <v>456.52017097800001</v>
      </c>
      <c r="Y146" s="476">
        <f t="shared" si="67"/>
        <v>16.162424910000002</v>
      </c>
      <c r="Z146" s="478">
        <f t="shared" si="68"/>
        <v>12.05631052</v>
      </c>
      <c r="AA146" s="465">
        <f t="shared" si="69"/>
        <v>1208.1411687999998</v>
      </c>
      <c r="AB146" s="429">
        <f t="shared" si="70"/>
        <v>0.10883174207729032</v>
      </c>
      <c r="AC146" s="454">
        <f t="shared" si="71"/>
        <v>92.196727719333865</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28.843573132</v>
      </c>
      <c r="V148" s="497">
        <f t="shared" si="64"/>
        <v>30.786251843999999</v>
      </c>
      <c r="W148" s="498">
        <f t="shared" si="65"/>
        <v>26.970830372000002</v>
      </c>
      <c r="X148" s="497">
        <f t="shared" si="66"/>
        <v>41.895029033999997</v>
      </c>
      <c r="Y148" s="497">
        <f t="shared" si="67"/>
        <v>2.2060220400000001</v>
      </c>
      <c r="Z148" s="498">
        <f t="shared" si="68"/>
        <v>0.59713724000000001</v>
      </c>
      <c r="AA148" s="499">
        <f t="shared" si="69"/>
        <v>131.298843662</v>
      </c>
      <c r="AB148" s="500">
        <f t="shared" si="70"/>
        <v>1.1827659099360418E-2</v>
      </c>
      <c r="AC148" s="501">
        <f t="shared" si="71"/>
        <v>88.654422347459303</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1308.5250810719999</v>
      </c>
      <c r="V149" s="475">
        <f t="shared" si="64"/>
        <v>1893.1277282060003</v>
      </c>
      <c r="W149" s="460">
        <f t="shared" si="65"/>
        <v>1727.969572384</v>
      </c>
      <c r="X149" s="476">
        <f t="shared" si="66"/>
        <v>2848.1873442660003</v>
      </c>
      <c r="Y149" s="476">
        <f t="shared" si="67"/>
        <v>114.75762790500001</v>
      </c>
      <c r="Z149" s="478">
        <f t="shared" si="68"/>
        <v>26.125072600000003</v>
      </c>
      <c r="AA149" s="465">
        <f t="shared" si="69"/>
        <v>7918.692426433</v>
      </c>
      <c r="AB149" s="429">
        <f t="shared" si="70"/>
        <v>0.71333144999846865</v>
      </c>
      <c r="AC149" s="454">
        <f t="shared" si="71"/>
        <v>92.51770110219239</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175.340277552</v>
      </c>
      <c r="V151" s="475">
        <f t="shared" si="64"/>
        <v>275.82007861399995</v>
      </c>
      <c r="W151" s="460">
        <f t="shared" si="65"/>
        <v>263.73347519200001</v>
      </c>
      <c r="X151" s="476">
        <f t="shared" si="66"/>
        <v>380.95020543600003</v>
      </c>
      <c r="Y151" s="476">
        <f t="shared" si="67"/>
        <v>15.504212565</v>
      </c>
      <c r="Z151" s="478">
        <f t="shared" si="68"/>
        <v>4.6775675200000002</v>
      </c>
      <c r="AA151" s="465">
        <f t="shared" si="69"/>
        <v>1116.0258168789999</v>
      </c>
      <c r="AB151" s="429">
        <f t="shared" si="70"/>
        <v>0.10053380928555984</v>
      </c>
      <c r="AC151" s="454">
        <f t="shared" si="71"/>
        <v>94.022661338371549</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695.612200712</v>
      </c>
      <c r="V152" s="475">
        <f t="shared" si="64"/>
        <v>1054.7270114999999</v>
      </c>
      <c r="W152" s="460">
        <f t="shared" si="65"/>
        <v>888.49510186800001</v>
      </c>
      <c r="X152" s="476">
        <f t="shared" si="66"/>
        <v>1430.1032857740001</v>
      </c>
      <c r="Y152" s="476">
        <f t="shared" si="67"/>
        <v>54.289290149999999</v>
      </c>
      <c r="Z152" s="478">
        <f t="shared" si="68"/>
        <v>11.563869440000001</v>
      </c>
      <c r="AA152" s="465">
        <f t="shared" si="69"/>
        <v>4134.7907594440003</v>
      </c>
      <c r="AB152" s="429">
        <f t="shared" si="70"/>
        <v>0.37247011615566167</v>
      </c>
      <c r="AC152" s="454">
        <f t="shared" si="71"/>
        <v>96.60967362323322</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105.87512254000001</v>
      </c>
      <c r="V153" s="475">
        <f t="shared" si="64"/>
        <v>101.63098011</v>
      </c>
      <c r="W153" s="460">
        <f t="shared" si="65"/>
        <v>144.39024383999998</v>
      </c>
      <c r="X153" s="476">
        <f t="shared" si="66"/>
        <v>223.081356384</v>
      </c>
      <c r="Y153" s="476">
        <f t="shared" si="67"/>
        <v>10.62838206</v>
      </c>
      <c r="Z153" s="478">
        <f t="shared" si="68"/>
        <v>2.4531570399999998</v>
      </c>
      <c r="AA153" s="465">
        <f t="shared" si="69"/>
        <v>588.05924197399997</v>
      </c>
      <c r="AB153" s="429">
        <f t="shared" si="70"/>
        <v>5.2973537696964237E-2</v>
      </c>
      <c r="AC153" s="454">
        <f t="shared" si="71"/>
        <v>83.62513801852441</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47.970384703999997</v>
      </c>
      <c r="V154" s="475">
        <f t="shared" si="64"/>
        <v>62.408605280000003</v>
      </c>
      <c r="W154" s="460">
        <f t="shared" si="65"/>
        <v>41.765126448000004</v>
      </c>
      <c r="X154" s="476">
        <f t="shared" si="66"/>
        <v>79.646117363999991</v>
      </c>
      <c r="Y154" s="476">
        <f t="shared" si="67"/>
        <v>4.3011872100000001</v>
      </c>
      <c r="Z154" s="478">
        <f t="shared" si="68"/>
        <v>0.63974275999999997</v>
      </c>
      <c r="AA154" s="465">
        <f t="shared" si="69"/>
        <v>236.73116376599998</v>
      </c>
      <c r="AB154" s="429">
        <f t="shared" si="70"/>
        <v>2.1325210680659398E-2</v>
      </c>
      <c r="AC154" s="454">
        <f t="shared" si="71"/>
        <v>86.174216373144205</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312.57066647400001</v>
      </c>
      <c r="V155" s="475">
        <f t="shared" si="64"/>
        <v>429.327307308</v>
      </c>
      <c r="W155" s="460">
        <f t="shared" si="65"/>
        <v>416.55645780400005</v>
      </c>
      <c r="X155" s="476">
        <f t="shared" si="66"/>
        <v>776.30140834199995</v>
      </c>
      <c r="Y155" s="476">
        <f t="shared" si="67"/>
        <v>32.240577960000003</v>
      </c>
      <c r="Z155" s="478">
        <f t="shared" si="68"/>
        <v>7.3878730800000003</v>
      </c>
      <c r="AA155" s="465">
        <f t="shared" si="69"/>
        <v>1974.3842909680002</v>
      </c>
      <c r="AB155" s="429">
        <f t="shared" si="70"/>
        <v>0.17785643554346456</v>
      </c>
      <c r="AC155" s="454">
        <f t="shared" si="71"/>
        <v>87.268570865552164</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349.91309852400002</v>
      </c>
      <c r="V157" s="475">
        <f t="shared" si="64"/>
        <v>459.89713435599998</v>
      </c>
      <c r="W157" s="460">
        <f t="shared" si="65"/>
        <v>518.26856022799996</v>
      </c>
      <c r="X157" s="476">
        <f t="shared" si="66"/>
        <v>927.87741586799996</v>
      </c>
      <c r="Y157" s="476">
        <f t="shared" si="67"/>
        <v>42.687812565000002</v>
      </c>
      <c r="Z157" s="478">
        <f t="shared" si="68"/>
        <v>12.72160508</v>
      </c>
      <c r="AA157" s="465">
        <f t="shared" si="69"/>
        <v>2311.3656266209996</v>
      </c>
      <c r="AB157" s="429">
        <f t="shared" si="70"/>
        <v>0.20821237966138181</v>
      </c>
      <c r="AC157" s="454">
        <f t="shared" si="71"/>
        <v>82.153558221302234</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987.45555567999997</v>
      </c>
      <c r="V158" s="475">
        <f t="shared" si="64"/>
        <v>1464.0168484559999</v>
      </c>
      <c r="W158" s="460">
        <f t="shared" si="65"/>
        <v>1236.6718449240002</v>
      </c>
      <c r="X158" s="476">
        <f t="shared" si="66"/>
        <v>1962.2049574319999</v>
      </c>
      <c r="Y158" s="476">
        <f t="shared" si="67"/>
        <v>74.275837379999999</v>
      </c>
      <c r="Z158" s="478">
        <f t="shared" si="68"/>
        <v>14.00060476</v>
      </c>
      <c r="AA158" s="465">
        <f t="shared" si="69"/>
        <v>5738.6256486319999</v>
      </c>
      <c r="AB158" s="429">
        <f t="shared" si="70"/>
        <v>0.51694672990109003</v>
      </c>
      <c r="AC158" s="454">
        <f t="shared" si="71"/>
        <v>97.368107241957091</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625.48340096000004</v>
      </c>
      <c r="V161" s="475">
        <f t="shared" si="64"/>
        <v>506.01528410600002</v>
      </c>
      <c r="W161" s="460">
        <f t="shared" si="65"/>
        <v>380.91944877599997</v>
      </c>
      <c r="X161" s="476">
        <f t="shared" si="66"/>
        <v>410.26246622999997</v>
      </c>
      <c r="Y161" s="476">
        <f t="shared" si="67"/>
        <v>10.268226224999999</v>
      </c>
      <c r="Z161" s="478">
        <f t="shared" si="68"/>
        <v>8.3188132800000005</v>
      </c>
      <c r="AA161" s="465">
        <f t="shared" si="69"/>
        <v>1941.267639577</v>
      </c>
      <c r="AB161" s="429">
        <f t="shared" si="70"/>
        <v>0.17487322219412665</v>
      </c>
      <c r="AC161" s="454">
        <f t="shared" si="71"/>
        <v>131.12821518765602</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827.65401965400008</v>
      </c>
      <c r="V162" s="475">
        <f t="shared" si="64"/>
        <v>900.31725511399998</v>
      </c>
      <c r="W162" s="460">
        <f t="shared" si="65"/>
        <v>715.46969896799999</v>
      </c>
      <c r="X162" s="476">
        <f t="shared" si="66"/>
        <v>925.98433412400004</v>
      </c>
      <c r="Y162" s="476">
        <f t="shared" si="67"/>
        <v>25.905513689999999</v>
      </c>
      <c r="Z162" s="478">
        <f t="shared" si="68"/>
        <v>9.1466460000000005</v>
      </c>
      <c r="AA162" s="465">
        <f t="shared" si="69"/>
        <v>3404.4774675500007</v>
      </c>
      <c r="AB162" s="429">
        <f t="shared" si="70"/>
        <v>0.30668205274750027</v>
      </c>
      <c r="AC162" s="454">
        <f t="shared" si="71"/>
        <v>117.64935011012992</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425.09138216600002</v>
      </c>
      <c r="V163" s="475">
        <f t="shared" si="64"/>
        <v>701.11611158400001</v>
      </c>
      <c r="W163" s="460">
        <f t="shared" si="65"/>
        <v>562.04227743599995</v>
      </c>
      <c r="X163" s="476">
        <f t="shared" si="66"/>
        <v>790.13267353800006</v>
      </c>
      <c r="Y163" s="476">
        <f t="shared" si="67"/>
        <v>27.035392275</v>
      </c>
      <c r="Z163" s="478">
        <f t="shared" si="68"/>
        <v>7.3080990400000001</v>
      </c>
      <c r="AA163" s="465">
        <f t="shared" si="69"/>
        <v>2512.7259360390003</v>
      </c>
      <c r="AB163" s="429">
        <f t="shared" si="70"/>
        <v>0.22635131393919469</v>
      </c>
      <c r="AC163" s="454">
        <f t="shared" si="71"/>
        <v>104.29135539572553</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210.09103324</v>
      </c>
      <c r="V164" s="475">
        <f t="shared" si="64"/>
        <v>338.76785115199999</v>
      </c>
      <c r="W164" s="460">
        <f t="shared" si="65"/>
        <v>350.00905051199999</v>
      </c>
      <c r="X164" s="476">
        <f t="shared" si="66"/>
        <v>584.68333053599997</v>
      </c>
      <c r="Y164" s="476">
        <f t="shared" si="67"/>
        <v>22.475349315000003</v>
      </c>
      <c r="Z164" s="478">
        <f t="shared" si="68"/>
        <v>5.0152493200000006</v>
      </c>
      <c r="AA164" s="465">
        <f t="shared" si="69"/>
        <v>1511.0418640749999</v>
      </c>
      <c r="AB164" s="429">
        <f t="shared" si="70"/>
        <v>0.13611763481443112</v>
      </c>
      <c r="AC164" s="454">
        <f t="shared" si="71"/>
        <v>90.40437527054425</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72.308486205999998</v>
      </c>
      <c r="V165" s="475">
        <f t="shared" si="64"/>
        <v>184.41075782000001</v>
      </c>
      <c r="W165" s="460">
        <f t="shared" si="65"/>
        <v>212.561504192</v>
      </c>
      <c r="X165" s="476">
        <f t="shared" si="66"/>
        <v>378.69865855199998</v>
      </c>
      <c r="Y165" s="476">
        <f t="shared" si="67"/>
        <v>16.978974435000001</v>
      </c>
      <c r="Z165" s="478">
        <f t="shared" si="68"/>
        <v>1.68580752</v>
      </c>
      <c r="AA165" s="465">
        <f t="shared" si="69"/>
        <v>866.64418872500005</v>
      </c>
      <c r="AB165" s="429">
        <f t="shared" si="70"/>
        <v>7.8069019793261876E-2</v>
      </c>
      <c r="AC165" s="454">
        <f t="shared" si="71"/>
        <v>79.681456249177401</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61.371679995999997</v>
      </c>
      <c r="V166" s="475">
        <f t="shared" si="64"/>
        <v>131.37274022399998</v>
      </c>
      <c r="W166" s="460">
        <f t="shared" si="65"/>
        <v>174.99802490799999</v>
      </c>
      <c r="X166" s="476">
        <f t="shared" si="66"/>
        <v>456.23853702000002</v>
      </c>
      <c r="Y166" s="476">
        <f t="shared" si="67"/>
        <v>32.336544060000001</v>
      </c>
      <c r="Z166" s="478">
        <f t="shared" si="68"/>
        <v>8.5253848399999992</v>
      </c>
      <c r="AA166" s="465">
        <f t="shared" si="69"/>
        <v>864.84291104800013</v>
      </c>
      <c r="AB166" s="429">
        <f t="shared" si="70"/>
        <v>7.7906757143320432E-2</v>
      </c>
      <c r="AC166" s="454">
        <f t="shared" si="71"/>
        <v>55.494807720817285</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66776807.762499996</v>
      </c>
      <c r="V168" s="505">
        <f t="shared" si="64"/>
        <v>111868850.18401998</v>
      </c>
      <c r="W168" s="506">
        <f t="shared" si="65"/>
        <v>115839305.85720001</v>
      </c>
      <c r="X168" s="507">
        <f t="shared" si="66"/>
        <v>201687488.65602002</v>
      </c>
      <c r="Y168" s="507">
        <f t="shared" si="67"/>
        <v>9471278.9902499989</v>
      </c>
      <c r="Z168" s="508">
        <f t="shared" si="68"/>
        <v>2241987.7960000001</v>
      </c>
      <c r="AA168" s="509">
        <f t="shared" si="69"/>
        <v>507885719.24599004</v>
      </c>
      <c r="AB168" s="509">
        <f t="shared" si="70"/>
        <v>45751.348459237008</v>
      </c>
      <c r="AC168" s="454">
        <f t="shared" si="71"/>
        <v>82.154450359199473</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725516.76906720002</v>
      </c>
      <c r="V170" s="510">
        <f t="shared" si="64"/>
        <v>1102011.2428488</v>
      </c>
      <c r="W170" s="511">
        <f t="shared" si="65"/>
        <v>1027339.5825572</v>
      </c>
      <c r="X170" s="510">
        <f t="shared" si="66"/>
        <v>1796627.6689032</v>
      </c>
      <c r="Y170" s="510">
        <f t="shared" si="67"/>
        <v>85617.647756999999</v>
      </c>
      <c r="Z170" s="511">
        <f t="shared" si="68"/>
        <v>22424.400523999997</v>
      </c>
      <c r="AA170" s="512">
        <f t="shared" si="69"/>
        <v>4759537.3116573999</v>
      </c>
      <c r="AB170" s="512">
        <f t="shared" si="70"/>
        <v>428.74851920163945</v>
      </c>
      <c r="AC170" s="496">
        <f t="shared" si="71"/>
        <v>84.094970842679729</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111934.58117798</v>
      </c>
      <c r="V171" s="505">
        <f t="shared" si="64"/>
        <v>163641.9985282</v>
      </c>
      <c r="W171" s="506">
        <f t="shared" si="65"/>
        <v>140128.83375116001</v>
      </c>
      <c r="X171" s="507">
        <f t="shared" si="66"/>
        <v>223362.94502412001</v>
      </c>
      <c r="Y171" s="507">
        <f t="shared" si="67"/>
        <v>10048.90668975</v>
      </c>
      <c r="Z171" s="508">
        <f t="shared" si="68"/>
        <v>2041.5221999999999</v>
      </c>
      <c r="AA171" s="509">
        <f t="shared" si="69"/>
        <v>651158.78737121006</v>
      </c>
      <c r="AB171" s="509">
        <f t="shared" si="70"/>
        <v>58.657669342510587</v>
      </c>
      <c r="AC171" s="454">
        <f t="shared" si="71"/>
        <v>91.065488898100853</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9251.6912983439997</v>
      </c>
      <c r="V172" s="505">
        <f t="shared" si="64"/>
        <v>12666.128869528002</v>
      </c>
      <c r="W172" s="506">
        <f t="shared" si="65"/>
        <v>15494.804254863999</v>
      </c>
      <c r="X172" s="507">
        <f t="shared" si="66"/>
        <v>33683.631097877995</v>
      </c>
      <c r="Y172" s="507">
        <f t="shared" si="67"/>
        <v>1539.1290316499999</v>
      </c>
      <c r="Z172" s="508">
        <f t="shared" si="68"/>
        <v>308.74326967999997</v>
      </c>
      <c r="AA172" s="509">
        <f t="shared" si="69"/>
        <v>72944.127821943985</v>
      </c>
      <c r="AB172" s="509">
        <f t="shared" si="70"/>
        <v>6.5709510694481565</v>
      </c>
      <c r="AC172" s="454">
        <f t="shared" si="71"/>
        <v>76.426088940830951</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8913.1198188779999</v>
      </c>
      <c r="V173" s="505">
        <f t="shared" si="64"/>
        <v>11040.007059248001</v>
      </c>
      <c r="W173" s="506">
        <f t="shared" si="65"/>
        <v>7358.2541485680003</v>
      </c>
      <c r="X173" s="507">
        <f t="shared" si="66"/>
        <v>5761.7830910880002</v>
      </c>
      <c r="Y173" s="507">
        <f t="shared" si="67"/>
        <v>210.666763035</v>
      </c>
      <c r="Z173" s="508">
        <f t="shared" si="68"/>
        <v>47.11969904</v>
      </c>
      <c r="AA173" s="509">
        <f t="shared" si="69"/>
        <v>33330.950579856995</v>
      </c>
      <c r="AB173" s="509">
        <f t="shared" si="70"/>
        <v>3.0025178434246462</v>
      </c>
      <c r="AC173" s="454">
        <f t="shared" si="71"/>
        <v>130.0371513396519</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27258.413686020001</v>
      </c>
      <c r="V174" s="505">
        <f t="shared" si="64"/>
        <v>40459.594445560004</v>
      </c>
      <c r="W174" s="506">
        <f t="shared" si="65"/>
        <v>39512.25203512</v>
      </c>
      <c r="X174" s="507">
        <f t="shared" si="66"/>
        <v>55054.469530980001</v>
      </c>
      <c r="Y174" s="507">
        <f t="shared" si="67"/>
        <v>2660.9544157500004</v>
      </c>
      <c r="Z174" s="508">
        <f t="shared" si="68"/>
        <v>1153.2473108000002</v>
      </c>
      <c r="AA174" s="509">
        <f t="shared" si="69"/>
        <v>166098.93142422999</v>
      </c>
      <c r="AB174" s="509">
        <f t="shared" si="70"/>
        <v>14.962519721126924</v>
      </c>
      <c r="AC174" s="454">
        <f t="shared" si="71"/>
        <v>88.653658800402113</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219716.84574025997</v>
      </c>
      <c r="V175" s="505">
        <f t="shared" si="64"/>
        <v>292162.25949900004</v>
      </c>
      <c r="W175" s="506">
        <f t="shared" si="65"/>
        <v>256006.25850679999</v>
      </c>
      <c r="X175" s="507">
        <f t="shared" si="66"/>
        <v>382305.37351860001</v>
      </c>
      <c r="Y175" s="507">
        <f t="shared" si="67"/>
        <v>14552.382510000001</v>
      </c>
      <c r="Z175" s="508">
        <f t="shared" si="68"/>
        <v>4671.9421840000005</v>
      </c>
      <c r="AA175" s="509">
        <f t="shared" si="69"/>
        <v>1169415.0619586601</v>
      </c>
      <c r="AB175" s="509">
        <f t="shared" si="70"/>
        <v>105.34321790457257</v>
      </c>
      <c r="AC175" s="454">
        <f t="shared" si="71"/>
        <v>98.697835672668589</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50155.545854919998</v>
      </c>
      <c r="V176" s="505">
        <f t="shared" si="64"/>
        <v>70565.053172839995</v>
      </c>
      <c r="W176" s="506">
        <f t="shared" si="65"/>
        <v>71815.549181359995</v>
      </c>
      <c r="X176" s="507">
        <f t="shared" si="66"/>
        <v>117628.59403764001</v>
      </c>
      <c r="Y176" s="507">
        <f t="shared" si="67"/>
        <v>6866.1280273500006</v>
      </c>
      <c r="Z176" s="508">
        <f t="shared" si="68"/>
        <v>1825.7139924000001</v>
      </c>
      <c r="AA176" s="509">
        <f t="shared" si="69"/>
        <v>318856.58426650998</v>
      </c>
      <c r="AB176" s="509">
        <f t="shared" si="70"/>
        <v>28.723230723944688</v>
      </c>
      <c r="AC176" s="454">
        <f t="shared" si="71"/>
        <v>77.642203663177497</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12865.198278174001</v>
      </c>
      <c r="V177" s="505">
        <f t="shared" si="64"/>
        <v>12219.627899188001</v>
      </c>
      <c r="W177" s="506">
        <f t="shared" si="65"/>
        <v>13364.926566016</v>
      </c>
      <c r="X177" s="507">
        <f t="shared" si="66"/>
        <v>44306.1377622</v>
      </c>
      <c r="Y177" s="507">
        <f t="shared" si="67"/>
        <v>1574.6013873000002</v>
      </c>
      <c r="Z177" s="508">
        <f t="shared" si="68"/>
        <v>247.26079808000003</v>
      </c>
      <c r="AA177" s="509">
        <f t="shared" si="69"/>
        <v>84577.752690958005</v>
      </c>
      <c r="AB177" s="509">
        <f t="shared" si="70"/>
        <v>7.6189309693683454</v>
      </c>
      <c r="AC177" s="454">
        <f t="shared" si="71"/>
        <v>79.911583535775151</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83338.749780440005</v>
      </c>
      <c r="V178" s="505">
        <f t="shared" si="64"/>
        <v>169187.00679735999</v>
      </c>
      <c r="W178" s="506">
        <f t="shared" si="65"/>
        <v>168153.75001244</v>
      </c>
      <c r="X178" s="507">
        <f t="shared" si="66"/>
        <v>286733.65406976</v>
      </c>
      <c r="Y178" s="507">
        <f t="shared" si="67"/>
        <v>14896.976112</v>
      </c>
      <c r="Z178" s="508">
        <f t="shared" si="68"/>
        <v>3647.1739036000004</v>
      </c>
      <c r="AA178" s="509">
        <f t="shared" si="69"/>
        <v>725957.31067559996</v>
      </c>
      <c r="AB178" s="509">
        <f t="shared" si="70"/>
        <v>65.395668018701016</v>
      </c>
      <c r="AC178" s="454">
        <f t="shared" si="71"/>
        <v>78.698925479702169</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39878.346055460002</v>
      </c>
      <c r="V179" s="505">
        <f t="shared" si="64"/>
        <v>55319.374107420001</v>
      </c>
      <c r="W179" s="506">
        <f t="shared" si="65"/>
        <v>46251.651327159998</v>
      </c>
      <c r="X179" s="507">
        <f t="shared" si="66"/>
        <v>73948.139784179992</v>
      </c>
      <c r="Y179" s="507">
        <f t="shared" si="67"/>
        <v>2927.65526955</v>
      </c>
      <c r="Z179" s="508">
        <f t="shared" si="68"/>
        <v>624.29097279999996</v>
      </c>
      <c r="AA179" s="509">
        <f t="shared" si="69"/>
        <v>218949.45751656996</v>
      </c>
      <c r="AB179" s="509">
        <f t="shared" si="70"/>
        <v>19.723399470009007</v>
      </c>
      <c r="AC179" s="454">
        <f t="shared" si="71"/>
        <v>96.385222761647299</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71802.035211719995</v>
      </c>
      <c r="V180" s="505">
        <f t="shared" si="64"/>
        <v>118186.52585406</v>
      </c>
      <c r="W180" s="506">
        <f t="shared" si="65"/>
        <v>109229.40200311999</v>
      </c>
      <c r="X180" s="507">
        <f t="shared" si="66"/>
        <v>237895.7963553</v>
      </c>
      <c r="Y180" s="507">
        <f t="shared" si="67"/>
        <v>13878.254812500001</v>
      </c>
      <c r="Z180" s="508">
        <f t="shared" si="68"/>
        <v>1742.976318</v>
      </c>
      <c r="AA180" s="509">
        <f t="shared" si="69"/>
        <v>552734.99055470002</v>
      </c>
      <c r="AB180" s="509">
        <f t="shared" si="70"/>
        <v>49.79145937795694</v>
      </c>
      <c r="AC180" s="454">
        <f t="shared" si="71"/>
        <v>71.555125719852327</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4451.5243541560003</v>
      </c>
      <c r="V181" s="505">
        <f t="shared" si="64"/>
        <v>6239.9711778099991</v>
      </c>
      <c r="W181" s="506">
        <f t="shared" si="65"/>
        <v>6870.8839970200006</v>
      </c>
      <c r="X181" s="507">
        <f t="shared" si="66"/>
        <v>15847.269788844</v>
      </c>
      <c r="Y181" s="507">
        <f t="shared" si="67"/>
        <v>1445.2231626</v>
      </c>
      <c r="Z181" s="508">
        <f t="shared" si="68"/>
        <v>0</v>
      </c>
      <c r="AA181" s="509">
        <f t="shared" si="69"/>
        <v>34854.87248043</v>
      </c>
      <c r="AB181" s="509">
        <f t="shared" si="70"/>
        <v>3.1397957373596972</v>
      </c>
      <c r="AC181" s="454">
        <f t="shared" si="71"/>
        <v>54.24600289255995</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35524.301770099999</v>
      </c>
      <c r="V182" s="505">
        <f t="shared" si="64"/>
        <v>60908.016645919997</v>
      </c>
      <c r="W182" s="506">
        <f t="shared" si="65"/>
        <v>73331.967757760009</v>
      </c>
      <c r="X182" s="507">
        <f t="shared" si="66"/>
        <v>173198.25407195999</v>
      </c>
      <c r="Y182" s="507">
        <f t="shared" si="67"/>
        <v>7744.7107759499995</v>
      </c>
      <c r="Z182" s="508">
        <f t="shared" si="68"/>
        <v>3529.254046</v>
      </c>
      <c r="AA182" s="509">
        <f t="shared" si="69"/>
        <v>354236.50506768998</v>
      </c>
      <c r="AB182" s="509">
        <f t="shared" si="70"/>
        <v>31.910323850796324</v>
      </c>
      <c r="AC182" s="454">
        <f t="shared" si="71"/>
        <v>73.440056872617632</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50426.416120740003</v>
      </c>
      <c r="V183" s="505">
        <f t="shared" si="64"/>
        <v>89415.67870152001</v>
      </c>
      <c r="W183" s="506">
        <f t="shared" si="65"/>
        <v>79821.048999040009</v>
      </c>
      <c r="X183" s="507">
        <f t="shared" si="66"/>
        <v>146901.62071746</v>
      </c>
      <c r="Y183" s="507">
        <f t="shared" si="67"/>
        <v>7272.0588023999999</v>
      </c>
      <c r="Z183" s="508">
        <f t="shared" si="68"/>
        <v>2585.1558296000003</v>
      </c>
      <c r="AA183" s="509">
        <f t="shared" si="69"/>
        <v>376421.97917076008</v>
      </c>
      <c r="AB183" s="509">
        <f t="shared" si="70"/>
        <v>33.908835165368892</v>
      </c>
      <c r="AC183" s="454">
        <f t="shared" si="71"/>
        <v>80.740669777210883</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29721.260443380001</v>
      </c>
      <c r="V184" s="505">
        <f t="shared" si="64"/>
        <v>39834.106898719998</v>
      </c>
      <c r="W184" s="506">
        <f t="shared" si="65"/>
        <v>47546.417261360002</v>
      </c>
      <c r="X184" s="507">
        <f t="shared" si="66"/>
        <v>99260.645269500004</v>
      </c>
      <c r="Y184" s="507">
        <f t="shared" si="67"/>
        <v>4402.2799687500001</v>
      </c>
      <c r="Z184" s="508">
        <f t="shared" si="68"/>
        <v>248.21617427999999</v>
      </c>
      <c r="AA184" s="509">
        <f t="shared" si="69"/>
        <v>221012.92601599</v>
      </c>
      <c r="AB184" s="509">
        <f t="shared" si="70"/>
        <v>19.909280786955229</v>
      </c>
      <c r="AC184" s="454">
        <f t="shared" si="71"/>
        <v>79.394496414079356</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103.026787402</v>
      </c>
      <c r="V186" s="475">
        <f t="shared" si="64"/>
        <v>64.022132536000001</v>
      </c>
      <c r="W186" s="460">
        <f t="shared" si="65"/>
        <v>38.209311499999998</v>
      </c>
      <c r="X186" s="476">
        <f t="shared" si="66"/>
        <v>20.452799645999999</v>
      </c>
      <c r="Y186" s="476">
        <f t="shared" si="67"/>
        <v>0.75632818499999999</v>
      </c>
      <c r="Z186" s="478">
        <f t="shared" si="68"/>
        <v>0.57418152</v>
      </c>
      <c r="AA186" s="465">
        <f t="shared" si="69"/>
        <v>227.04154078899998</v>
      </c>
      <c r="AB186" s="429">
        <f t="shared" si="70"/>
        <v>2.0452350309791908E-2</v>
      </c>
      <c r="AC186" s="454">
        <f t="shared" si="71"/>
        <v>155.50725499156454</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22.602479526</v>
      </c>
      <c r="V187" s="475">
        <f t="shared" si="64"/>
        <v>30.974167276000003</v>
      </c>
      <c r="W187" s="460">
        <f t="shared" si="65"/>
        <v>10.371162672000001</v>
      </c>
      <c r="X187" s="476">
        <f t="shared" si="66"/>
        <v>11.573409978000001</v>
      </c>
      <c r="Y187" s="476">
        <f t="shared" si="67"/>
        <v>0.25443112499999998</v>
      </c>
      <c r="Z187" s="478">
        <f t="shared" si="68"/>
        <v>0.15737276</v>
      </c>
      <c r="AA187" s="465">
        <f t="shared" si="69"/>
        <v>75.933023336999995</v>
      </c>
      <c r="AB187" s="429">
        <f t="shared" si="70"/>
        <v>6.8401966793081703E-3</v>
      </c>
      <c r="AC187" s="454">
        <f t="shared" si="71"/>
        <v>150.51918446237019</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359.137162692</v>
      </c>
      <c r="V188" s="475">
        <f t="shared" si="64"/>
        <v>451.27328651600004</v>
      </c>
      <c r="W188" s="460">
        <f t="shared" si="65"/>
        <v>319.14643088399998</v>
      </c>
      <c r="X188" s="476">
        <f t="shared" si="66"/>
        <v>446.74899067800004</v>
      </c>
      <c r="Y188" s="476">
        <f t="shared" si="67"/>
        <v>14.620017105000001</v>
      </c>
      <c r="Z188" s="478">
        <f t="shared" si="68"/>
        <v>3.0594459199999999</v>
      </c>
      <c r="AA188" s="465">
        <f t="shared" si="69"/>
        <v>1593.9853337950001</v>
      </c>
      <c r="AB188" s="429">
        <f t="shared" si="70"/>
        <v>0.14358934634672552</v>
      </c>
      <c r="AC188" s="454">
        <f t="shared" si="71"/>
        <v>112.14842597311221</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474.71934331799997</v>
      </c>
      <c r="V189" s="475">
        <f t="shared" si="64"/>
        <v>431.862566442</v>
      </c>
      <c r="W189" s="460">
        <f t="shared" si="65"/>
        <v>265.172479248</v>
      </c>
      <c r="X189" s="476">
        <f t="shared" si="66"/>
        <v>174.41488220399998</v>
      </c>
      <c r="Y189" s="476">
        <f t="shared" si="67"/>
        <v>3.3645330449999999</v>
      </c>
      <c r="Z189" s="478">
        <f t="shared" si="68"/>
        <v>2.88374636</v>
      </c>
      <c r="AA189" s="465">
        <f t="shared" si="69"/>
        <v>1352.4175506169997</v>
      </c>
      <c r="AB189" s="429">
        <f t="shared" si="70"/>
        <v>0.12182844343905952</v>
      </c>
      <c r="AC189" s="454">
        <f t="shared" si="71"/>
        <v>155.75546955105403</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249.65504533199999</v>
      </c>
      <c r="V191" s="459">
        <f t="shared" si="64"/>
        <v>295.55841884199998</v>
      </c>
      <c r="W191" s="460">
        <f t="shared" si="65"/>
        <v>314.01907234800001</v>
      </c>
      <c r="X191" s="464">
        <f t="shared" si="66"/>
        <v>495.58163396399999</v>
      </c>
      <c r="Y191" s="464">
        <f t="shared" si="67"/>
        <v>21.699019395000001</v>
      </c>
      <c r="Z191" s="478">
        <f t="shared" si="68"/>
        <v>9.2209123200000001</v>
      </c>
      <c r="AA191" s="461">
        <f t="shared" si="69"/>
        <v>1385.734102201</v>
      </c>
      <c r="AB191" s="430">
        <f t="shared" si="70"/>
        <v>0.12482966419250519</v>
      </c>
      <c r="AC191" s="454">
        <f t="shared" si="71"/>
        <v>88.818069302152409</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946.78574751199994</v>
      </c>
      <c r="V192" s="459">
        <f t="shared" si="64"/>
        <v>1243.634741716</v>
      </c>
      <c r="W192" s="460">
        <f t="shared" si="65"/>
        <v>1174.190847368</v>
      </c>
      <c r="X192" s="464">
        <f t="shared" si="66"/>
        <v>1816.9975871819997</v>
      </c>
      <c r="Y192" s="464">
        <f t="shared" si="67"/>
        <v>70.035943140000001</v>
      </c>
      <c r="Z192" s="478">
        <f t="shared" si="68"/>
        <v>19.5565088</v>
      </c>
      <c r="AA192" s="461">
        <f t="shared" si="69"/>
        <v>5271.2013757180002</v>
      </c>
      <c r="AB192" s="430">
        <f t="shared" si="70"/>
        <v>0.47484022842248447</v>
      </c>
      <c r="AC192" s="454">
        <f t="shared" si="71"/>
        <v>95.812585652244451</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752.16185851399996</v>
      </c>
      <c r="V193" s="459">
        <f t="shared" si="64"/>
        <v>877.07017780399997</v>
      </c>
      <c r="W193" s="460">
        <f t="shared" si="65"/>
        <v>626.03924815200003</v>
      </c>
      <c r="X193" s="464">
        <f t="shared" si="66"/>
        <v>848.00609558999997</v>
      </c>
      <c r="Y193" s="464">
        <f t="shared" si="67"/>
        <v>28.622643840000002</v>
      </c>
      <c r="Z193" s="478">
        <f t="shared" si="68"/>
        <v>7.5388460799999999</v>
      </c>
      <c r="AA193" s="461">
        <f t="shared" si="69"/>
        <v>3139.4388699799997</v>
      </c>
      <c r="AB193" s="430">
        <f t="shared" si="70"/>
        <v>0.28280685253400589</v>
      </c>
      <c r="AC193" s="454">
        <f t="shared" si="71"/>
        <v>112.70701508714238</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273.397348642</v>
      </c>
      <c r="V194" s="459">
        <f t="shared" si="64"/>
        <v>345.73666163799999</v>
      </c>
      <c r="W194" s="460">
        <f t="shared" si="65"/>
        <v>281.75082973600001</v>
      </c>
      <c r="X194" s="464">
        <f t="shared" si="66"/>
        <v>385.41468326400002</v>
      </c>
      <c r="Y194" s="464">
        <f t="shared" si="67"/>
        <v>14.642393624999999</v>
      </c>
      <c r="Z194" s="478">
        <f t="shared" si="68"/>
        <v>3.6837327600000003</v>
      </c>
      <c r="AA194" s="461">
        <f t="shared" si="69"/>
        <v>1304.6256496650001</v>
      </c>
      <c r="AB194" s="430">
        <f t="shared" si="70"/>
        <v>0.11752325463156472</v>
      </c>
      <c r="AC194" s="454">
        <f t="shared" si="71"/>
        <v>104.0583503104699</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1854.1165320260002</v>
      </c>
      <c r="V196" s="459">
        <f t="shared" si="64"/>
        <v>2315.3101033359999</v>
      </c>
      <c r="W196" s="460">
        <f t="shared" si="65"/>
        <v>2038.7952152</v>
      </c>
      <c r="X196" s="464">
        <f t="shared" si="66"/>
        <v>2953.1712379680002</v>
      </c>
      <c r="Y196" s="464">
        <f t="shared" si="67"/>
        <v>111.217393575</v>
      </c>
      <c r="Z196" s="478">
        <f t="shared" si="68"/>
        <v>33.887202799999997</v>
      </c>
      <c r="AA196" s="461">
        <f t="shared" si="69"/>
        <v>9306.4976849049999</v>
      </c>
      <c r="AB196" s="430">
        <f t="shared" si="70"/>
        <v>0.83834768803756421</v>
      </c>
      <c r="AC196" s="454">
        <f t="shared" si="71"/>
        <v>100.59080409450732</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1098.2142387040001</v>
      </c>
      <c r="V198" s="475">
        <f t="shared" si="64"/>
        <v>1496.8426550080001</v>
      </c>
      <c r="W198" s="460">
        <f t="shared" si="65"/>
        <v>1444.315849032</v>
      </c>
      <c r="X198" s="476">
        <f t="shared" si="66"/>
        <v>2378.46501459</v>
      </c>
      <c r="Y198" s="476">
        <f t="shared" si="67"/>
        <v>95.922603539999997</v>
      </c>
      <c r="Z198" s="478">
        <f t="shared" si="68"/>
        <v>22.107158439999999</v>
      </c>
      <c r="AA198" s="465">
        <f t="shared" si="69"/>
        <v>6535.8675193139998</v>
      </c>
      <c r="AB198" s="429">
        <f t="shared" si="70"/>
        <v>0.58876385184343749</v>
      </c>
      <c r="AC198" s="454">
        <f t="shared" si="71"/>
        <v>91.863742713953187</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457.06520446400003</v>
      </c>
      <c r="V199" s="475">
        <f t="shared" si="64"/>
        <v>694.89201363399991</v>
      </c>
      <c r="W199" s="460">
        <f t="shared" si="65"/>
        <v>686.96858892</v>
      </c>
      <c r="X199" s="476">
        <f t="shared" si="66"/>
        <v>1125.1304280900001</v>
      </c>
      <c r="Y199" s="476">
        <f t="shared" si="67"/>
        <v>50.518988415000003</v>
      </c>
      <c r="Z199" s="478">
        <f t="shared" si="68"/>
        <v>12.077697839999999</v>
      </c>
      <c r="AA199" s="465">
        <f t="shared" si="69"/>
        <v>3026.6529213629997</v>
      </c>
      <c r="AB199" s="429">
        <f t="shared" si="70"/>
        <v>0.27264687157580397</v>
      </c>
      <c r="AC199" s="454">
        <f t="shared" si="71"/>
        <v>86.90267127198976</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210.107082746</v>
      </c>
      <c r="V200" s="475">
        <f t="shared" si="64"/>
        <v>356.25717487800006</v>
      </c>
      <c r="W200" s="460">
        <f t="shared" si="65"/>
        <v>412.88838067199998</v>
      </c>
      <c r="X200" s="476">
        <f t="shared" si="66"/>
        <v>816.88506984000003</v>
      </c>
      <c r="Y200" s="476">
        <f t="shared" si="67"/>
        <v>40.900611420000004</v>
      </c>
      <c r="Z200" s="478">
        <f t="shared" si="68"/>
        <v>8.1950460800000009</v>
      </c>
      <c r="AA200" s="465">
        <f t="shared" si="69"/>
        <v>1845.2333656360001</v>
      </c>
      <c r="AB200" s="429">
        <f t="shared" si="70"/>
        <v>0.16622226516854338</v>
      </c>
      <c r="AC200" s="454">
        <f t="shared" si="71"/>
        <v>75.044821948574963</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336.99466383000004</v>
      </c>
      <c r="V201" s="475">
        <f t="shared" ref="V201:V264" si="87">IFERROR(V$5*I201,"")</f>
        <v>486.55062493399998</v>
      </c>
      <c r="W201" s="460">
        <f t="shared" ref="W201:W264" si="88">IFERROR(W$5*K201,"")</f>
        <v>556.77691648799998</v>
      </c>
      <c r="X201" s="476">
        <f t="shared" ref="X201:X264" si="89">IFERROR(X$5*M201,"")</f>
        <v>1087.1895613859999</v>
      </c>
      <c r="Y201" s="476">
        <f t="shared" ref="Y201:Y264" si="90">IFERROR(Y$5*O201,"")</f>
        <v>51.370121295000004</v>
      </c>
      <c r="Z201" s="478">
        <f t="shared" ref="Z201:Z264" si="91">IFERROR(Z$5*Q201,"")</f>
        <v>10.354641559999999</v>
      </c>
      <c r="AA201" s="465">
        <f t="shared" ref="AA201:AA264" si="92">IFERROR(SUM(U201:Z201),"")</f>
        <v>2529.236529493</v>
      </c>
      <c r="AB201" s="429">
        <f t="shared" ref="AB201:AB264" si="93">IF(OR(AA201="", AA201=0), "", AA201/$AA$5)</f>
        <v>0.22783862079929737</v>
      </c>
      <c r="AC201" s="454">
        <f t="shared" ref="AC201:AC264" si="94">IF(OR(AB201="", AB201=0), "", IF(AN201&gt;0, AB201/AN201*100, ""))</f>
        <v>78.491995352856392</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340.55499442799999</v>
      </c>
      <c r="V202" s="475">
        <f t="shared" si="87"/>
        <v>416.68069485199999</v>
      </c>
      <c r="W202" s="460">
        <f t="shared" si="88"/>
        <v>330.02810448399998</v>
      </c>
      <c r="X202" s="476">
        <f t="shared" si="89"/>
        <v>435.16445335200001</v>
      </c>
      <c r="Y202" s="476">
        <f t="shared" si="90"/>
        <v>14.266128915000001</v>
      </c>
      <c r="Z202" s="478">
        <f t="shared" si="91"/>
        <v>5.8899760400000005</v>
      </c>
      <c r="AA202" s="465">
        <f t="shared" si="92"/>
        <v>1542.584352071</v>
      </c>
      <c r="AB202" s="429">
        <f t="shared" si="93"/>
        <v>0.13895904441680929</v>
      </c>
      <c r="AC202" s="454">
        <f t="shared" si="94"/>
        <v>110.56984282211029</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577.49854436999999</v>
      </c>
      <c r="V203" s="475">
        <f t="shared" si="87"/>
        <v>847.16884313999992</v>
      </c>
      <c r="W203" s="460">
        <f t="shared" si="88"/>
        <v>915.63768950000008</v>
      </c>
      <c r="X203" s="476">
        <f t="shared" si="89"/>
        <v>1722.5857875240001</v>
      </c>
      <c r="Y203" s="476">
        <f t="shared" si="90"/>
        <v>75.412051650000009</v>
      </c>
      <c r="Z203" s="478">
        <f t="shared" si="91"/>
        <v>12.430663879999999</v>
      </c>
      <c r="AA203" s="465">
        <f t="shared" si="92"/>
        <v>4150.7335800639994</v>
      </c>
      <c r="AB203" s="429">
        <f t="shared" si="93"/>
        <v>0.37390627691775508</v>
      </c>
      <c r="AC203" s="454">
        <f t="shared" si="94"/>
        <v>82.991074635288513</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2172.4572992099997</v>
      </c>
      <c r="V205" s="475">
        <f t="shared" si="87"/>
        <v>2705.2607560179999</v>
      </c>
      <c r="W205" s="460">
        <f t="shared" si="88"/>
        <v>2358.5886858839999</v>
      </c>
      <c r="X205" s="476">
        <f t="shared" si="89"/>
        <v>3486.2757432480003</v>
      </c>
      <c r="Y205" s="476">
        <f t="shared" si="90"/>
        <v>132.729653025</v>
      </c>
      <c r="Z205" s="478">
        <f t="shared" si="91"/>
        <v>39.176506719999999</v>
      </c>
      <c r="AA205" s="465">
        <f t="shared" si="92"/>
        <v>10894.488644104998</v>
      </c>
      <c r="AB205" s="429">
        <f t="shared" si="93"/>
        <v>0.98139704928429861</v>
      </c>
      <c r="AC205" s="454">
        <f t="shared" si="94"/>
        <v>99.903630082067536</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1969.6876915319999</v>
      </c>
      <c r="V206" s="450">
        <f t="shared" si="87"/>
        <v>2544.3576867800002</v>
      </c>
      <c r="W206" s="451">
        <f t="shared" si="88"/>
        <v>2257.3371114320003</v>
      </c>
      <c r="X206" s="456">
        <f t="shared" si="89"/>
        <v>3389.6006488080002</v>
      </c>
      <c r="Y206" s="456">
        <f t="shared" si="90"/>
        <v>131.06168873999999</v>
      </c>
      <c r="Z206" s="487">
        <f t="shared" si="91"/>
        <v>36.492501320000002</v>
      </c>
      <c r="AA206" s="457">
        <f t="shared" si="92"/>
        <v>10328.537328612001</v>
      </c>
      <c r="AB206" s="522">
        <f t="shared" si="93"/>
        <v>0.93041503725898578</v>
      </c>
      <c r="AC206" s="523">
        <f t="shared" si="94"/>
        <v>98.172822473420524</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1442.7578786719998</v>
      </c>
      <c r="V207" s="459">
        <f t="shared" si="87"/>
        <v>1948.52933835</v>
      </c>
      <c r="W207" s="460">
        <f t="shared" si="88"/>
        <v>1760.0886831639998</v>
      </c>
      <c r="X207" s="464">
        <f t="shared" si="89"/>
        <v>2629.4045661</v>
      </c>
      <c r="Y207" s="464">
        <f t="shared" si="90"/>
        <v>104.60383578000001</v>
      </c>
      <c r="Z207" s="478">
        <f t="shared" si="91"/>
        <v>29.84399024</v>
      </c>
      <c r="AA207" s="465">
        <f t="shared" si="92"/>
        <v>7915.2282923059993</v>
      </c>
      <c r="AB207" s="429">
        <f t="shared" si="93"/>
        <v>0.71301939395603997</v>
      </c>
      <c r="AC207" s="524">
        <f t="shared" si="94"/>
        <v>96.480495045176994</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82.300475795999986</v>
      </c>
      <c r="V208" s="459">
        <f t="shared" si="87"/>
        <v>122.70382206799999</v>
      </c>
      <c r="W208" s="460">
        <f t="shared" si="88"/>
        <v>122.09213579599999</v>
      </c>
      <c r="X208" s="464">
        <f t="shared" si="89"/>
        <v>211.878060156</v>
      </c>
      <c r="Y208" s="464">
        <f t="shared" si="90"/>
        <v>9.9580619699999993</v>
      </c>
      <c r="Z208" s="478">
        <f t="shared" si="91"/>
        <v>4.0880568799999999</v>
      </c>
      <c r="AA208" s="465">
        <f t="shared" si="92"/>
        <v>553.02061266599992</v>
      </c>
      <c r="AB208" s="429">
        <f t="shared" si="93"/>
        <v>4.9817188781731365E-2</v>
      </c>
      <c r="AC208" s="524">
        <f t="shared" si="94"/>
        <v>83.120098239619836</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844.70955392999997</v>
      </c>
      <c r="V209" s="459">
        <f t="shared" si="87"/>
        <v>1167.4482281139999</v>
      </c>
      <c r="W209" s="460">
        <f t="shared" si="88"/>
        <v>1091.3378142880001</v>
      </c>
      <c r="X209" s="464">
        <f t="shared" si="89"/>
        <v>1674.3197879459999</v>
      </c>
      <c r="Y209" s="464">
        <f t="shared" si="90"/>
        <v>66.176386965000006</v>
      </c>
      <c r="Z209" s="478">
        <f t="shared" si="91"/>
        <v>20.391168839999999</v>
      </c>
      <c r="AA209" s="465">
        <f t="shared" si="92"/>
        <v>4864.382940083</v>
      </c>
      <c r="AB209" s="429">
        <f t="shared" si="93"/>
        <v>0.43819322043806863</v>
      </c>
      <c r="AC209" s="524">
        <f t="shared" si="94"/>
        <v>94.844189754586338</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390.491960232</v>
      </c>
      <c r="V210" s="459">
        <f t="shared" si="87"/>
        <v>599.22016452799994</v>
      </c>
      <c r="W210" s="460">
        <f t="shared" si="88"/>
        <v>576.46220330400001</v>
      </c>
      <c r="X210" s="464">
        <f t="shared" si="89"/>
        <v>933.89455589399995</v>
      </c>
      <c r="Y210" s="464">
        <f t="shared" si="90"/>
        <v>36.119632860000003</v>
      </c>
      <c r="Z210" s="478">
        <f t="shared" si="91"/>
        <v>11.620012280000001</v>
      </c>
      <c r="AA210" s="465">
        <f t="shared" si="92"/>
        <v>2547.8085290979998</v>
      </c>
      <c r="AB210" s="429">
        <f t="shared" si="93"/>
        <v>0.22951162319592827</v>
      </c>
      <c r="AC210" s="524">
        <f t="shared" si="94"/>
        <v>92.45042209304188</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24.917439118000001</v>
      </c>
      <c r="V211" s="468">
        <f t="shared" si="87"/>
        <v>24.631922013999997</v>
      </c>
      <c r="W211" s="469">
        <f t="shared" si="88"/>
        <v>36.053210999999997</v>
      </c>
      <c r="X211" s="473">
        <f t="shared" si="89"/>
        <v>51.629001156000001</v>
      </c>
      <c r="Y211" s="473">
        <f t="shared" si="90"/>
        <v>1.5432059250000001</v>
      </c>
      <c r="Z211" s="488">
        <f t="shared" si="91"/>
        <v>0.62660196000000001</v>
      </c>
      <c r="AA211" s="489">
        <f t="shared" si="92"/>
        <v>139.40138117299998</v>
      </c>
      <c r="AB211" s="525">
        <f t="shared" si="93"/>
        <v>1.2557551677596611E-2</v>
      </c>
      <c r="AC211" s="526">
        <f t="shared" si="94"/>
        <v>99.579184069524345</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237.45940724000002</v>
      </c>
      <c r="V212" s="475">
        <f t="shared" si="87"/>
        <v>330.64197533999999</v>
      </c>
      <c r="W212" s="460">
        <f t="shared" si="88"/>
        <v>363.00756135999995</v>
      </c>
      <c r="X212" s="476">
        <f t="shared" si="89"/>
        <v>639.37484877599991</v>
      </c>
      <c r="Y212" s="476">
        <f t="shared" si="90"/>
        <v>31.470570765000002</v>
      </c>
      <c r="Z212" s="478">
        <f t="shared" si="91"/>
        <v>8.6440785600000005</v>
      </c>
      <c r="AA212" s="465">
        <f t="shared" si="92"/>
        <v>1610.598442041</v>
      </c>
      <c r="AB212" s="429">
        <f t="shared" si="93"/>
        <v>0.14508588794171695</v>
      </c>
      <c r="AC212" s="454">
        <f t="shared" si="94"/>
        <v>80.362436398748628</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30.119607738000003</v>
      </c>
      <c r="V213" s="475">
        <f t="shared" si="87"/>
        <v>25.210602443999999</v>
      </c>
      <c r="W213" s="460">
        <f t="shared" si="88"/>
        <v>34.102097884000003</v>
      </c>
      <c r="X213" s="476">
        <f t="shared" si="89"/>
        <v>60.286723272000003</v>
      </c>
      <c r="Y213" s="476">
        <f t="shared" si="90"/>
        <v>2.8301360850000004</v>
      </c>
      <c r="Z213" s="478">
        <f t="shared" si="91"/>
        <v>1.09917076</v>
      </c>
      <c r="AA213" s="465">
        <f t="shared" si="92"/>
        <v>153.64833818299999</v>
      </c>
      <c r="AB213" s="429">
        <f t="shared" si="93"/>
        <v>1.3840945697054319E-2</v>
      </c>
      <c r="AC213" s="454">
        <f t="shared" si="94"/>
        <v>82.159695696166125</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135.10131296200001</v>
      </c>
      <c r="V214" s="475">
        <f t="shared" si="87"/>
        <v>206.55310694200003</v>
      </c>
      <c r="W214" s="460">
        <f t="shared" si="88"/>
        <v>238.73489305199999</v>
      </c>
      <c r="X214" s="476">
        <f t="shared" si="89"/>
        <v>463.95392381999994</v>
      </c>
      <c r="Y214" s="476">
        <f t="shared" si="90"/>
        <v>23.811283799999998</v>
      </c>
      <c r="Z214" s="478">
        <f t="shared" si="91"/>
        <v>5.2072362400000003</v>
      </c>
      <c r="AA214" s="465">
        <f t="shared" si="92"/>
        <v>1073.3617568159998</v>
      </c>
      <c r="AB214" s="429">
        <f t="shared" si="93"/>
        <v>9.669054651076478E-2</v>
      </c>
      <c r="AC214" s="454">
        <f t="shared" si="94"/>
        <v>75.208164049861381</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65.179934688000003</v>
      </c>
      <c r="V215" s="475">
        <f t="shared" si="87"/>
        <v>76.578043674</v>
      </c>
      <c r="W215" s="460">
        <f t="shared" si="88"/>
        <v>79.774819999999991</v>
      </c>
      <c r="X215" s="476">
        <f t="shared" si="89"/>
        <v>126.574126038</v>
      </c>
      <c r="Y215" s="476">
        <f t="shared" si="90"/>
        <v>5.7724320599999999</v>
      </c>
      <c r="Z215" s="478">
        <f t="shared" si="91"/>
        <v>3.7421042399999997</v>
      </c>
      <c r="AA215" s="465">
        <f t="shared" si="92"/>
        <v>357.62146070000006</v>
      </c>
      <c r="AB215" s="429">
        <f t="shared" si="93"/>
        <v>3.2215247338077659E-2</v>
      </c>
      <c r="AC215" s="454">
        <f t="shared" si="94"/>
        <v>86.883409414133865</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219.20568390600002</v>
      </c>
      <c r="V216" s="475">
        <f t="shared" si="87"/>
        <v>302.96735679</v>
      </c>
      <c r="W216" s="460">
        <f t="shared" si="88"/>
        <v>385.12128522399996</v>
      </c>
      <c r="X216" s="476">
        <f t="shared" si="89"/>
        <v>863.0576351279999</v>
      </c>
      <c r="Y216" s="476">
        <f t="shared" si="90"/>
        <v>38.859863130000001</v>
      </c>
      <c r="Z216" s="478">
        <f t="shared" si="91"/>
        <v>3.4645031999999998</v>
      </c>
      <c r="AA216" s="465">
        <f t="shared" si="92"/>
        <v>1812.6763273779998</v>
      </c>
      <c r="AB216" s="429">
        <f t="shared" si="93"/>
        <v>0.16328946287523644</v>
      </c>
      <c r="AC216" s="454">
        <f t="shared" si="94"/>
        <v>76.027780241585248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1181.9752239899999</v>
      </c>
      <c r="V217" s="475">
        <f t="shared" si="87"/>
        <v>1621.3292928359999</v>
      </c>
      <c r="W217" s="460">
        <f t="shared" si="88"/>
        <v>1552.3266784520001</v>
      </c>
      <c r="X217" s="476">
        <f t="shared" si="89"/>
        <v>2480.581045332</v>
      </c>
      <c r="Y217" s="476">
        <f t="shared" si="90"/>
        <v>98.63245422</v>
      </c>
      <c r="Z217" s="478">
        <f t="shared" si="91"/>
        <v>27.933340919999999</v>
      </c>
      <c r="AA217" s="465">
        <f t="shared" si="92"/>
        <v>6962.7780357499996</v>
      </c>
      <c r="AB217" s="429">
        <f t="shared" si="93"/>
        <v>0.62722079414016751</v>
      </c>
      <c r="AC217" s="454">
        <f t="shared" si="94"/>
        <v>93.108333869000134</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337.94781072800004</v>
      </c>
      <c r="V218" s="475">
        <f t="shared" si="87"/>
        <v>399.40089368400004</v>
      </c>
      <c r="W218" s="460">
        <f t="shared" si="88"/>
        <v>303.07579998400001</v>
      </c>
      <c r="X218" s="476">
        <f t="shared" si="89"/>
        <v>399.506416344</v>
      </c>
      <c r="Y218" s="476">
        <f t="shared" si="90"/>
        <v>13.61316186</v>
      </c>
      <c r="Z218" s="478">
        <f t="shared" si="91"/>
        <v>4.0558241600000002</v>
      </c>
      <c r="AA218" s="465">
        <f t="shared" si="92"/>
        <v>1457.5999067599998</v>
      </c>
      <c r="AB218" s="429">
        <f t="shared" si="93"/>
        <v>0.13130347777317358</v>
      </c>
      <c r="AC218" s="454">
        <f t="shared" si="94"/>
        <v>111.32719987180741</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225.76645442999998</v>
      </c>
      <c r="V219" s="475">
        <f t="shared" si="87"/>
        <v>295.935293742</v>
      </c>
      <c r="W219" s="460">
        <f t="shared" si="88"/>
        <v>249.92480486400001</v>
      </c>
      <c r="X219" s="476">
        <f t="shared" si="89"/>
        <v>355.42112239799997</v>
      </c>
      <c r="Y219" s="476">
        <f t="shared" si="90"/>
        <v>12.870901485000001</v>
      </c>
      <c r="Z219" s="478">
        <f t="shared" si="91"/>
        <v>3.9778121199999998</v>
      </c>
      <c r="AA219" s="465">
        <f t="shared" si="92"/>
        <v>1143.8963890389998</v>
      </c>
      <c r="AB219" s="429">
        <f t="shared" si="93"/>
        <v>0.10304444545887756</v>
      </c>
      <c r="AC219" s="454">
        <f t="shared" si="94"/>
        <v>102.93793435601218</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225.89148414800002</v>
      </c>
      <c r="V220" s="475">
        <f t="shared" si="87"/>
        <v>347.59695978399998</v>
      </c>
      <c r="W220" s="460">
        <f t="shared" si="88"/>
        <v>345.50151082000002</v>
      </c>
      <c r="X220" s="476">
        <f t="shared" si="89"/>
        <v>532.45333202399991</v>
      </c>
      <c r="Y220" s="476">
        <f t="shared" si="90"/>
        <v>18.711696195000002</v>
      </c>
      <c r="Z220" s="478">
        <f t="shared" si="91"/>
        <v>5.4989388800000008</v>
      </c>
      <c r="AA220" s="465">
        <f t="shared" si="92"/>
        <v>1475.653921851</v>
      </c>
      <c r="AB220" s="429">
        <f t="shared" si="93"/>
        <v>0.1329298191019728</v>
      </c>
      <c r="AC220" s="454">
        <f t="shared" si="94"/>
        <v>96.458087587857833</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392.36947690599999</v>
      </c>
      <c r="V221" s="475">
        <f t="shared" si="87"/>
        <v>578.39614838800003</v>
      </c>
      <c r="W221" s="460">
        <f t="shared" si="88"/>
        <v>653.82456278400002</v>
      </c>
      <c r="X221" s="476">
        <f t="shared" si="89"/>
        <v>1193.200174566</v>
      </c>
      <c r="Y221" s="476">
        <f t="shared" si="90"/>
        <v>53.436694544999995</v>
      </c>
      <c r="Z221" s="478">
        <f t="shared" si="91"/>
        <v>14.400765799999999</v>
      </c>
      <c r="AA221" s="465">
        <f t="shared" si="92"/>
        <v>2885.6278229890004</v>
      </c>
      <c r="AB221" s="429">
        <f t="shared" si="93"/>
        <v>0.2599430522465544</v>
      </c>
      <c r="AC221" s="454">
        <f t="shared" si="94"/>
        <v>81.797615252115037</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407.151678538</v>
      </c>
      <c r="V222" s="475">
        <f t="shared" si="87"/>
        <v>573.70570894000002</v>
      </c>
      <c r="W222" s="460">
        <f t="shared" si="88"/>
        <v>612.35047845599991</v>
      </c>
      <c r="X222" s="476">
        <f t="shared" si="89"/>
        <v>1049.9382108360001</v>
      </c>
      <c r="Y222" s="476">
        <f t="shared" si="90"/>
        <v>48.884864039999997</v>
      </c>
      <c r="Z222" s="478">
        <f t="shared" si="91"/>
        <v>15.766708319999999</v>
      </c>
      <c r="AA222" s="465">
        <f t="shared" si="92"/>
        <v>2707.7976491300001</v>
      </c>
      <c r="AB222" s="429">
        <f t="shared" si="93"/>
        <v>0.24392375904242861</v>
      </c>
      <c r="AC222" s="454">
        <f t="shared" si="94"/>
        <v>83.226246646249237</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133.04362763999998</v>
      </c>
      <c r="V223" s="475">
        <f t="shared" si="87"/>
        <v>159.089948814</v>
      </c>
      <c r="W223" s="460">
        <f t="shared" si="88"/>
        <v>188.82545591599998</v>
      </c>
      <c r="X223" s="476">
        <f t="shared" si="89"/>
        <v>367.91068402799999</v>
      </c>
      <c r="Y223" s="476">
        <f t="shared" si="90"/>
        <v>21.514402844999999</v>
      </c>
      <c r="Z223" s="478">
        <f t="shared" si="91"/>
        <v>7.4804338800000005</v>
      </c>
      <c r="AA223" s="465">
        <f t="shared" si="92"/>
        <v>877.86455312299984</v>
      </c>
      <c r="AB223" s="429">
        <f t="shared" si="93"/>
        <v>7.9079772373930268E-2</v>
      </c>
      <c r="AC223" s="454">
        <f t="shared" si="94"/>
        <v>71.457086681281908</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474.04520407199999</v>
      </c>
      <c r="V225" s="475">
        <f t="shared" si="87"/>
        <v>613.88066166400006</v>
      </c>
      <c r="W225" s="460">
        <f t="shared" si="88"/>
        <v>503.85961283200004</v>
      </c>
      <c r="X225" s="476">
        <f t="shared" si="89"/>
        <v>736.75677803400004</v>
      </c>
      <c r="Y225" s="476">
        <f t="shared" si="90"/>
        <v>25.946337150000002</v>
      </c>
      <c r="Z225" s="478">
        <f t="shared" si="91"/>
        <v>8.7413874000000007</v>
      </c>
      <c r="AA225" s="465">
        <f t="shared" si="92"/>
        <v>2363.2299811520002</v>
      </c>
      <c r="AB225" s="429">
        <f t="shared" si="93"/>
        <v>0.21288442312872716</v>
      </c>
      <c r="AC225" s="454">
        <f t="shared" si="94"/>
        <v>103.71329327177649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208.03535660599999</v>
      </c>
      <c r="V226" s="475">
        <f t="shared" si="87"/>
        <v>279.08084886</v>
      </c>
      <c r="W226" s="460">
        <f t="shared" si="88"/>
        <v>226.71479359600002</v>
      </c>
      <c r="X226" s="476">
        <f t="shared" si="89"/>
        <v>334.64659062599998</v>
      </c>
      <c r="Y226" s="476">
        <f t="shared" si="90"/>
        <v>11.066229584999999</v>
      </c>
      <c r="Z226" s="478">
        <f t="shared" si="91"/>
        <v>3.1442231199999999</v>
      </c>
      <c r="AA226" s="465">
        <f t="shared" si="92"/>
        <v>1062.6880423930002</v>
      </c>
      <c r="AB226" s="429">
        <f t="shared" si="93"/>
        <v>9.5729037239257742E-2</v>
      </c>
      <c r="AC226" s="454">
        <f t="shared" si="94"/>
        <v>105.55115736169556</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192.531731568</v>
      </c>
      <c r="V227" s="475">
        <f t="shared" si="87"/>
        <v>237.19009754399997</v>
      </c>
      <c r="W227" s="460">
        <f t="shared" si="88"/>
        <v>194.67119275600001</v>
      </c>
      <c r="X227" s="476">
        <f t="shared" si="89"/>
        <v>258.48028008</v>
      </c>
      <c r="Y227" s="476">
        <f t="shared" si="90"/>
        <v>8.4830985450000007</v>
      </c>
      <c r="Z227" s="478">
        <f t="shared" si="91"/>
        <v>4.9151758399999999</v>
      </c>
      <c r="AA227" s="465">
        <f t="shared" si="92"/>
        <v>896.27157633299998</v>
      </c>
      <c r="AB227" s="429">
        <f t="shared" si="93"/>
        <v>8.073791337113774E-2</v>
      </c>
      <c r="AC227" s="454">
        <f t="shared" si="94"/>
        <v>108.69848645738639</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29.288533076</v>
      </c>
      <c r="V228" s="475">
        <f t="shared" si="87"/>
        <v>46.384853993999997</v>
      </c>
      <c r="W228" s="460">
        <f t="shared" si="88"/>
        <v>47.046526220000004</v>
      </c>
      <c r="X228" s="476">
        <f t="shared" si="89"/>
        <v>84.978666630000006</v>
      </c>
      <c r="Y228" s="476">
        <f t="shared" si="90"/>
        <v>3.1112727749999998</v>
      </c>
      <c r="Z228" s="478">
        <f t="shared" si="91"/>
        <v>0.48739576000000001</v>
      </c>
      <c r="AA228" s="465">
        <f t="shared" si="92"/>
        <v>211.29724845499999</v>
      </c>
      <c r="AB228" s="429">
        <f t="shared" si="93"/>
        <v>1.9034073367714618E-2</v>
      </c>
      <c r="AC228" s="454">
        <f t="shared" si="94"/>
        <v>90.655133040379368</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840.60199361599996</v>
      </c>
      <c r="V230" s="459">
        <f t="shared" si="87"/>
        <v>1101.103761786</v>
      </c>
      <c r="W230" s="460">
        <f t="shared" si="88"/>
        <v>956.81604273599999</v>
      </c>
      <c r="X230" s="464">
        <f t="shared" si="89"/>
        <v>1352.024755722</v>
      </c>
      <c r="Y230" s="464">
        <f t="shared" si="90"/>
        <v>52.563208500000002</v>
      </c>
      <c r="Z230" s="478">
        <f t="shared" si="91"/>
        <v>19.229040040000001</v>
      </c>
      <c r="AA230" s="461">
        <f t="shared" si="92"/>
        <v>4322.3388023999996</v>
      </c>
      <c r="AB230" s="430">
        <f t="shared" si="93"/>
        <v>0.38936481419691915</v>
      </c>
      <c r="AC230" s="454">
        <f t="shared" si="94"/>
        <v>99.855514918541829</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597.13418949800007</v>
      </c>
      <c r="V231" s="459">
        <f t="shared" si="87"/>
        <v>774.29009521399996</v>
      </c>
      <c r="W231" s="460">
        <f t="shared" si="88"/>
        <v>688.695654472</v>
      </c>
      <c r="X231" s="464">
        <f t="shared" si="89"/>
        <v>959.3176170779999</v>
      </c>
      <c r="Y231" s="464">
        <f t="shared" si="90"/>
        <v>37.534365629999996</v>
      </c>
      <c r="Z231" s="478">
        <f t="shared" si="91"/>
        <v>15.26493816</v>
      </c>
      <c r="AA231" s="461">
        <f t="shared" si="92"/>
        <v>3072.2368600519999</v>
      </c>
      <c r="AB231" s="430">
        <f t="shared" si="93"/>
        <v>0.27675316278281237</v>
      </c>
      <c r="AC231" s="454">
        <f t="shared" si="94"/>
        <v>99.477664756236308</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891.31805705799991</v>
      </c>
      <c r="V232" s="459">
        <f t="shared" si="87"/>
        <v>1279.1465159320001</v>
      </c>
      <c r="W232" s="460">
        <f t="shared" si="88"/>
        <v>1178.3725670000001</v>
      </c>
      <c r="X232" s="464">
        <f t="shared" si="89"/>
        <v>1650.664592154</v>
      </c>
      <c r="Y232" s="464">
        <f t="shared" si="90"/>
        <v>63.568950389999998</v>
      </c>
      <c r="Z232" s="478">
        <f t="shared" si="91"/>
        <v>18.524573199999999</v>
      </c>
      <c r="AA232" s="461">
        <f t="shared" si="92"/>
        <v>5081.5952557340006</v>
      </c>
      <c r="AB232" s="430">
        <f t="shared" si="93"/>
        <v>0.45776013473867222</v>
      </c>
      <c r="AC232" s="454">
        <f t="shared" si="94"/>
        <v>98.473592174330165</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711.65989356</v>
      </c>
      <c r="V233" s="459">
        <f t="shared" si="87"/>
        <v>1041.717925212</v>
      </c>
      <c r="W233" s="460">
        <f t="shared" si="88"/>
        <v>951.59716179200007</v>
      </c>
      <c r="X233" s="464">
        <f t="shared" si="89"/>
        <v>1321.2161786700001</v>
      </c>
      <c r="Y233" s="464">
        <f t="shared" si="90"/>
        <v>49.468632929999998</v>
      </c>
      <c r="Z233" s="478">
        <f t="shared" si="91"/>
        <v>13.49742324</v>
      </c>
      <c r="AA233" s="461">
        <f t="shared" si="92"/>
        <v>4089.157215404</v>
      </c>
      <c r="AB233" s="430">
        <f t="shared" si="93"/>
        <v>0.36835935640068462</v>
      </c>
      <c r="AC233" s="454">
        <f t="shared" si="94"/>
        <v>99.762798632782406</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179.65816127599999</v>
      </c>
      <c r="V234" s="459">
        <f t="shared" si="87"/>
        <v>237.42859071999999</v>
      </c>
      <c r="W234" s="460">
        <f t="shared" si="88"/>
        <v>226.775405208</v>
      </c>
      <c r="X234" s="464">
        <f t="shared" si="89"/>
        <v>329.44841348400001</v>
      </c>
      <c r="Y234" s="464">
        <f t="shared" si="90"/>
        <v>14.100317459999999</v>
      </c>
      <c r="Z234" s="478">
        <f t="shared" si="91"/>
        <v>5.02714996</v>
      </c>
      <c r="AA234" s="461">
        <f t="shared" si="92"/>
        <v>992.43803810799989</v>
      </c>
      <c r="AB234" s="430">
        <f t="shared" si="93"/>
        <v>8.9400778137825404E-2</v>
      </c>
      <c r="AC234" s="454">
        <f t="shared" si="94"/>
        <v>93.495368967335693</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194.79697391000002</v>
      </c>
      <c r="V235" s="459">
        <f t="shared" si="87"/>
        <v>277.05090315000001</v>
      </c>
      <c r="W235" s="460">
        <f t="shared" si="88"/>
        <v>299.9909404</v>
      </c>
      <c r="X235" s="464">
        <f t="shared" si="89"/>
        <v>509.99460627599996</v>
      </c>
      <c r="Y235" s="464">
        <f t="shared" si="90"/>
        <v>22.640602679999997</v>
      </c>
      <c r="Z235" s="478">
        <f t="shared" si="91"/>
        <v>3.6612748399999999</v>
      </c>
      <c r="AA235" s="461">
        <f t="shared" si="92"/>
        <v>1308.135301256</v>
      </c>
      <c r="AB235" s="430">
        <f t="shared" si="93"/>
        <v>0.1178394109770291</v>
      </c>
      <c r="AC235" s="454">
        <f t="shared" si="94"/>
        <v>85.365255276527961</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209.601902158</v>
      </c>
      <c r="V236" s="475">
        <f t="shared" si="87"/>
        <v>233.97163561399998</v>
      </c>
      <c r="W236" s="460">
        <f t="shared" si="88"/>
        <v>280.33880463999998</v>
      </c>
      <c r="X236" s="476">
        <f t="shared" si="89"/>
        <v>425.00925898200001</v>
      </c>
      <c r="Y236" s="476">
        <f t="shared" si="90"/>
        <v>18.529633710000002</v>
      </c>
      <c r="Z236" s="478">
        <f t="shared" si="91"/>
        <v>10.925647679999999</v>
      </c>
      <c r="AA236" s="465">
        <f t="shared" si="92"/>
        <v>1178.3768827840001</v>
      </c>
      <c r="AB236" s="429">
        <f t="shared" si="93"/>
        <v>0.10615051642050267</v>
      </c>
      <c r="AC236" s="454">
        <f t="shared" si="94"/>
        <v>87.639485622674073</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103.80593614600001</v>
      </c>
      <c r="V237" s="475">
        <f t="shared" si="87"/>
        <v>106.48491062399999</v>
      </c>
      <c r="W237" s="460">
        <f t="shared" si="88"/>
        <v>128.02636649999999</v>
      </c>
      <c r="X237" s="476">
        <f t="shared" si="89"/>
        <v>192.64405262400001</v>
      </c>
      <c r="Y237" s="476">
        <f t="shared" si="90"/>
        <v>8.2320008399999995</v>
      </c>
      <c r="Z237" s="478">
        <f t="shared" si="91"/>
        <v>4.0958390399999995</v>
      </c>
      <c r="AA237" s="465">
        <f t="shared" si="92"/>
        <v>543.28910577399995</v>
      </c>
      <c r="AB237" s="429">
        <f t="shared" si="93"/>
        <v>4.8940555425096836E-2</v>
      </c>
      <c r="AC237" s="454">
        <f t="shared" si="94"/>
        <v>89.630705619350806</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93.02446329</v>
      </c>
      <c r="V238" s="475">
        <f t="shared" si="87"/>
        <v>104.59007919199999</v>
      </c>
      <c r="W238" s="460">
        <f t="shared" si="88"/>
        <v>116.980466268</v>
      </c>
      <c r="X238" s="476">
        <f t="shared" si="89"/>
        <v>183.64839316199999</v>
      </c>
      <c r="Y238" s="476">
        <f t="shared" si="90"/>
        <v>8.0698827150000003</v>
      </c>
      <c r="Z238" s="478">
        <f t="shared" si="91"/>
        <v>4.8052852000000001</v>
      </c>
      <c r="AA238" s="465">
        <f t="shared" si="92"/>
        <v>511.11856982699999</v>
      </c>
      <c r="AB238" s="429">
        <f t="shared" si="93"/>
        <v>4.6042570023151069E-2</v>
      </c>
      <c r="AC238" s="454">
        <f t="shared" si="94"/>
        <v>87.654671373706506</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12.771504944</v>
      </c>
      <c r="V239" s="475">
        <f t="shared" si="87"/>
        <v>22.896645798000002</v>
      </c>
      <c r="W239" s="460">
        <f t="shared" si="88"/>
        <v>35.331974267999996</v>
      </c>
      <c r="X239" s="476">
        <f t="shared" si="89"/>
        <v>48.716813195999997</v>
      </c>
      <c r="Y239" s="476">
        <f t="shared" si="90"/>
        <v>2.2277502899999999</v>
      </c>
      <c r="Z239" s="478">
        <f t="shared" si="91"/>
        <v>2.0245234400000003</v>
      </c>
      <c r="AA239" s="465">
        <f t="shared" si="92"/>
        <v>123.96921193600001</v>
      </c>
      <c r="AB239" s="429">
        <f t="shared" si="93"/>
        <v>1.1167391400414377E-2</v>
      </c>
      <c r="AC239" s="454">
        <f t="shared" si="94"/>
        <v>79.811998262238191</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268.58677196999997</v>
      </c>
      <c r="V240" s="475">
        <f t="shared" si="87"/>
        <v>390.21552848200002</v>
      </c>
      <c r="W240" s="460">
        <f t="shared" si="88"/>
        <v>338.80193542000001</v>
      </c>
      <c r="X240" s="476">
        <f t="shared" si="89"/>
        <v>494.13488014800004</v>
      </c>
      <c r="Y240" s="476">
        <f t="shared" si="90"/>
        <v>18.637785585</v>
      </c>
      <c r="Z240" s="478">
        <f t="shared" si="91"/>
        <v>12.225820560000001</v>
      </c>
      <c r="AA240" s="465">
        <f t="shared" si="92"/>
        <v>1522.6027221650004</v>
      </c>
      <c r="AB240" s="429">
        <f t="shared" si="93"/>
        <v>0.13715905973921272</v>
      </c>
      <c r="AC240" s="454">
        <f t="shared" si="94"/>
        <v>97.800270886112941</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162.87909268400003</v>
      </c>
      <c r="V243" s="475">
        <f t="shared" si="87"/>
        <v>161.92360061799999</v>
      </c>
      <c r="W243" s="460">
        <f t="shared" si="88"/>
        <v>144.729725892</v>
      </c>
      <c r="X243" s="476">
        <f t="shared" si="89"/>
        <v>160.288086276</v>
      </c>
      <c r="Y243" s="476">
        <f t="shared" si="90"/>
        <v>6.1781173199999992</v>
      </c>
      <c r="Z243" s="478">
        <f t="shared" si="91"/>
        <v>7.00689384</v>
      </c>
      <c r="AA243" s="465">
        <f t="shared" si="92"/>
        <v>643.00551662999987</v>
      </c>
      <c r="AB243" s="429">
        <f t="shared" si="93"/>
        <v>5.7923206614719384E-2</v>
      </c>
      <c r="AC243" s="454">
        <f t="shared" si="94"/>
        <v>107.72440805647408</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329.19766360799997</v>
      </c>
      <c r="V244" s="475">
        <f t="shared" si="87"/>
        <v>410.36577405600002</v>
      </c>
      <c r="W244" s="460">
        <f t="shared" si="88"/>
        <v>368.44963449600004</v>
      </c>
      <c r="X244" s="476">
        <f t="shared" si="89"/>
        <v>495.91004320799999</v>
      </c>
      <c r="Y244" s="476">
        <f t="shared" si="90"/>
        <v>18.585229950000002</v>
      </c>
      <c r="Z244" s="478">
        <f t="shared" si="91"/>
        <v>12.496441920000001</v>
      </c>
      <c r="AA244" s="465">
        <f t="shared" si="92"/>
        <v>1635.0047872380001</v>
      </c>
      <c r="AB244" s="429">
        <f t="shared" si="93"/>
        <v>0.14728445970975587</v>
      </c>
      <c r="AC244" s="454">
        <f t="shared" si="94"/>
        <v>101.18785224237953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116.84416330400001</v>
      </c>
      <c r="V245" s="450">
        <f t="shared" si="87"/>
        <v>132.39974297000001</v>
      </c>
      <c r="W245" s="451">
        <f t="shared" si="88"/>
        <v>113.191235396</v>
      </c>
      <c r="X245" s="456">
        <f t="shared" si="89"/>
        <v>129.81342186000001</v>
      </c>
      <c r="Y245" s="456">
        <f t="shared" si="90"/>
        <v>4.1985257850000002</v>
      </c>
      <c r="Z245" s="487">
        <f t="shared" si="91"/>
        <v>5.1001891600000002</v>
      </c>
      <c r="AA245" s="457">
        <f t="shared" si="92"/>
        <v>501.54727847500004</v>
      </c>
      <c r="AB245" s="522">
        <f t="shared" si="93"/>
        <v>4.5180369198720836E-2</v>
      </c>
      <c r="AC245" s="523">
        <f t="shared" si="94"/>
        <v>111.57811533876773</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36.599430801999993</v>
      </c>
      <c r="V246" s="459">
        <f t="shared" si="87"/>
        <v>33.623958263999995</v>
      </c>
      <c r="W246" s="460">
        <f t="shared" si="88"/>
        <v>31.594044151999999</v>
      </c>
      <c r="X246" s="464">
        <f t="shared" si="89"/>
        <v>31.243061340000001</v>
      </c>
      <c r="Y246" s="464">
        <f t="shared" si="90"/>
        <v>1.2948664050000001</v>
      </c>
      <c r="Z246" s="478">
        <f t="shared" si="91"/>
        <v>1.6888630399999998</v>
      </c>
      <c r="AA246" s="465">
        <f t="shared" si="92"/>
        <v>136.04422400299998</v>
      </c>
      <c r="AB246" s="429">
        <f t="shared" si="93"/>
        <v>1.2255132330690928E-2</v>
      </c>
      <c r="AC246" s="524">
        <f t="shared" si="94"/>
        <v>108.19679906932092</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43.057153853999999</v>
      </c>
      <c r="V247" s="459">
        <f t="shared" si="87"/>
        <v>51.203248615999996</v>
      </c>
      <c r="W247" s="460">
        <f t="shared" si="88"/>
        <v>42.265384892</v>
      </c>
      <c r="X247" s="464">
        <f t="shared" si="89"/>
        <v>42.241430682000001</v>
      </c>
      <c r="Y247" s="464">
        <f t="shared" si="90"/>
        <v>2.0214609750000001</v>
      </c>
      <c r="Z247" s="478">
        <f t="shared" si="91"/>
        <v>2.2222599199999999</v>
      </c>
      <c r="AA247" s="465">
        <f t="shared" si="92"/>
        <v>183.010938939</v>
      </c>
      <c r="AB247" s="429">
        <f t="shared" si="93"/>
        <v>1.6485986752454735E-2</v>
      </c>
      <c r="AC247" s="524">
        <f t="shared" si="94"/>
        <v>103.55696376811289</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402.655126016</v>
      </c>
      <c r="V249" s="475">
        <f t="shared" si="87"/>
        <v>464.146432688</v>
      </c>
      <c r="W249" s="460">
        <f t="shared" si="88"/>
        <v>425.26941835999997</v>
      </c>
      <c r="X249" s="476">
        <f t="shared" si="89"/>
        <v>591.54745039199997</v>
      </c>
      <c r="Y249" s="476">
        <f t="shared" si="90"/>
        <v>22.454420805000002</v>
      </c>
      <c r="Z249" s="478">
        <f t="shared" si="91"/>
        <v>12.548939480000001</v>
      </c>
      <c r="AA249" s="465">
        <f t="shared" si="92"/>
        <v>1918.6217877409997</v>
      </c>
      <c r="AB249" s="429">
        <f t="shared" si="93"/>
        <v>0.17283323914431128</v>
      </c>
      <c r="AC249" s="454">
        <f t="shared" si="94"/>
        <v>100.53515593254581</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1182.9848785700001</v>
      </c>
      <c r="V250" s="475">
        <f t="shared" si="87"/>
        <v>1592.9876927160001</v>
      </c>
      <c r="W250" s="460">
        <f t="shared" si="88"/>
        <v>1479.9488663239999</v>
      </c>
      <c r="X250" s="476">
        <f t="shared" si="89"/>
        <v>2324.123670942</v>
      </c>
      <c r="Y250" s="476">
        <f t="shared" si="90"/>
        <v>90.516091680000002</v>
      </c>
      <c r="Z250" s="478">
        <f t="shared" si="91"/>
        <v>24.30940172</v>
      </c>
      <c r="AA250" s="465">
        <f t="shared" si="92"/>
        <v>6694.8706019519996</v>
      </c>
      <c r="AB250" s="429">
        <f t="shared" si="93"/>
        <v>0.6030871634944599</v>
      </c>
      <c r="AC250" s="454">
        <f t="shared" si="94"/>
        <v>95.187812600300617</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447.05738978999995</v>
      </c>
      <c r="V251" s="475">
        <f t="shared" si="87"/>
        <v>620.02890128399997</v>
      </c>
      <c r="W251" s="460">
        <f t="shared" si="88"/>
        <v>549.66474270000003</v>
      </c>
      <c r="X251" s="476">
        <f t="shared" si="89"/>
        <v>879.38191917000006</v>
      </c>
      <c r="Y251" s="476">
        <f t="shared" si="90"/>
        <v>36.485708984999995</v>
      </c>
      <c r="Z251" s="478">
        <f t="shared" si="91"/>
        <v>10.426314999999999</v>
      </c>
      <c r="AA251" s="465">
        <f t="shared" si="92"/>
        <v>2543.0449769290003</v>
      </c>
      <c r="AB251" s="429">
        <f t="shared" si="93"/>
        <v>0.22908251301044955</v>
      </c>
      <c r="AC251" s="454">
        <f t="shared" si="94"/>
        <v>93.164273300512619</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104.169055386</v>
      </c>
      <c r="V252" s="475">
        <f t="shared" si="87"/>
        <v>127.61257552000001</v>
      </c>
      <c r="W252" s="460">
        <f t="shared" si="88"/>
        <v>112.326308148</v>
      </c>
      <c r="X252" s="476">
        <f t="shared" si="89"/>
        <v>166.09335634800001</v>
      </c>
      <c r="Y252" s="476">
        <f t="shared" si="90"/>
        <v>5.7728693249999994</v>
      </c>
      <c r="Z252" s="478">
        <f t="shared" si="91"/>
        <v>3.9547317999999998</v>
      </c>
      <c r="AA252" s="465">
        <f t="shared" si="92"/>
        <v>519.92889652700001</v>
      </c>
      <c r="AB252" s="429">
        <f t="shared" si="93"/>
        <v>4.6836221649130712E-2</v>
      </c>
      <c r="AC252" s="454">
        <f t="shared" si="94"/>
        <v>101.41541012982292</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537.13149481200003</v>
      </c>
      <c r="V253" s="475">
        <f t="shared" si="87"/>
        <v>725.67698943400001</v>
      </c>
      <c r="W253" s="460">
        <f t="shared" si="88"/>
        <v>678.23224579999999</v>
      </c>
      <c r="X253" s="476">
        <f t="shared" si="89"/>
        <v>1087.83822762</v>
      </c>
      <c r="Y253" s="476">
        <f t="shared" si="90"/>
        <v>41.476562054999995</v>
      </c>
      <c r="Z253" s="478">
        <f t="shared" si="91"/>
        <v>9.7834108799999999</v>
      </c>
      <c r="AA253" s="465">
        <f t="shared" si="92"/>
        <v>3080.1389306010001</v>
      </c>
      <c r="AB253" s="429">
        <f t="shared" si="93"/>
        <v>0.27746499690127019</v>
      </c>
      <c r="AC253" s="454">
        <f t="shared" si="94"/>
        <v>95.25346116279168</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232.735613</v>
      </c>
      <c r="V255" s="475">
        <f t="shared" si="87"/>
        <v>319.84102795400003</v>
      </c>
      <c r="W255" s="460">
        <f t="shared" si="88"/>
        <v>287.866212416</v>
      </c>
      <c r="X255" s="476">
        <f t="shared" si="89"/>
        <v>400.91886970199999</v>
      </c>
      <c r="Y255" s="476">
        <f t="shared" si="90"/>
        <v>14.814786465000001</v>
      </c>
      <c r="Z255" s="478">
        <f t="shared" si="91"/>
        <v>8.5440495599999995</v>
      </c>
      <c r="AA255" s="465">
        <f t="shared" si="92"/>
        <v>1264.720559097</v>
      </c>
      <c r="AB255" s="429">
        <f t="shared" si="93"/>
        <v>0.11392852527673182</v>
      </c>
      <c r="AC255" s="454">
        <f t="shared" si="94"/>
        <v>99.899756985023629</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320.63092036799998</v>
      </c>
      <c r="V256" s="475">
        <f t="shared" si="87"/>
        <v>411.98136176399998</v>
      </c>
      <c r="W256" s="460">
        <f t="shared" si="88"/>
        <v>383.79579645999996</v>
      </c>
      <c r="X256" s="476">
        <f t="shared" si="89"/>
        <v>558.99369525600002</v>
      </c>
      <c r="Y256" s="476">
        <f t="shared" si="90"/>
        <v>20.931755804999998</v>
      </c>
      <c r="Z256" s="478">
        <f t="shared" si="91"/>
        <v>12.122457280000001</v>
      </c>
      <c r="AA256" s="465">
        <f t="shared" si="92"/>
        <v>1708.4559869330001</v>
      </c>
      <c r="AB256" s="429">
        <f t="shared" si="93"/>
        <v>0.15390108881479148</v>
      </c>
      <c r="AC256" s="454">
        <f t="shared" si="94"/>
        <v>97.967157113250053</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185.18137334399998</v>
      </c>
      <c r="V257" s="475">
        <f t="shared" si="87"/>
        <v>252.62225605</v>
      </c>
      <c r="W257" s="460">
        <f t="shared" si="88"/>
        <v>236.28691902000003</v>
      </c>
      <c r="X257" s="476">
        <f t="shared" si="89"/>
        <v>344.06217095400001</v>
      </c>
      <c r="Y257" s="476">
        <f t="shared" si="90"/>
        <v>13.36672881</v>
      </c>
      <c r="Z257" s="478">
        <f t="shared" si="91"/>
        <v>5.8993388400000004</v>
      </c>
      <c r="AA257" s="465">
        <f t="shared" si="92"/>
        <v>1037.4187870180001</v>
      </c>
      <c r="AB257" s="429">
        <f t="shared" si="93"/>
        <v>9.3452732818484832E-2</v>
      </c>
      <c r="AC257" s="454">
        <f t="shared" si="94"/>
        <v>96.575986390271211</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42.219450965999997</v>
      </c>
      <c r="V258" s="475">
        <f t="shared" si="87"/>
        <v>47.981486096000005</v>
      </c>
      <c r="W258" s="460">
        <f t="shared" si="88"/>
        <v>52.616047388000005</v>
      </c>
      <c r="X258" s="476">
        <f t="shared" si="89"/>
        <v>74.510693783999997</v>
      </c>
      <c r="Y258" s="476">
        <f t="shared" si="90"/>
        <v>2.5561705950000002</v>
      </c>
      <c r="Z258" s="478">
        <f t="shared" si="91"/>
        <v>1.88511016</v>
      </c>
      <c r="AA258" s="465">
        <f t="shared" si="92"/>
        <v>221.76895898900003</v>
      </c>
      <c r="AB258" s="429">
        <f t="shared" si="93"/>
        <v>1.9977385730024326E-2</v>
      </c>
      <c r="AC258" s="454">
        <f t="shared" si="94"/>
        <v>98.774184662945729</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48.760874536000003</v>
      </c>
      <c r="V259" s="475">
        <f t="shared" si="87"/>
        <v>46.548452778000005</v>
      </c>
      <c r="W259" s="460">
        <f t="shared" si="88"/>
        <v>42.485395195999999</v>
      </c>
      <c r="X259" s="476">
        <f t="shared" si="89"/>
        <v>52.059630941999998</v>
      </c>
      <c r="Y259" s="476">
        <f t="shared" si="90"/>
        <v>1.951742925</v>
      </c>
      <c r="Z259" s="478">
        <f t="shared" si="91"/>
        <v>1.6536810800000001</v>
      </c>
      <c r="AA259" s="465">
        <f t="shared" si="92"/>
        <v>193.459777457</v>
      </c>
      <c r="AB259" s="429">
        <f t="shared" si="93"/>
        <v>1.7427238758400146E-2</v>
      </c>
      <c r="AC259" s="454">
        <f t="shared" si="94"/>
        <v>106.36483939128408</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10.152195789999999</v>
      </c>
      <c r="V260" s="475">
        <f t="shared" si="87"/>
        <v>15.40459927</v>
      </c>
      <c r="W260" s="460">
        <f t="shared" si="88"/>
        <v>16.1135193</v>
      </c>
      <c r="X260" s="476">
        <f t="shared" si="89"/>
        <v>23.018298731999998</v>
      </c>
      <c r="Y260" s="476">
        <f t="shared" si="90"/>
        <v>0.86722582500000001</v>
      </c>
      <c r="Z260" s="478">
        <f t="shared" si="91"/>
        <v>0.269007</v>
      </c>
      <c r="AA260" s="465">
        <f t="shared" si="92"/>
        <v>65.824845917000005</v>
      </c>
      <c r="AB260" s="429">
        <f t="shared" si="93"/>
        <v>5.9296320977389426E-3</v>
      </c>
      <c r="AC260" s="454">
        <f t="shared" si="94"/>
        <v>95.33993188597843</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1127.42083553</v>
      </c>
      <c r="V262" s="475">
        <f t="shared" si="87"/>
        <v>1366.93263684</v>
      </c>
      <c r="W262" s="460">
        <f t="shared" si="88"/>
        <v>1226.49181836</v>
      </c>
      <c r="X262" s="476">
        <f t="shared" si="89"/>
        <v>1749.6184171139998</v>
      </c>
      <c r="Y262" s="476">
        <f t="shared" si="90"/>
        <v>64.115995095000002</v>
      </c>
      <c r="Z262" s="478">
        <f t="shared" si="91"/>
        <v>20.955557840000001</v>
      </c>
      <c r="AA262" s="465">
        <f t="shared" si="92"/>
        <v>5555.5352607789991</v>
      </c>
      <c r="AB262" s="429">
        <f t="shared" si="93"/>
        <v>0.50045358623358249</v>
      </c>
      <c r="AC262" s="454">
        <f t="shared" si="94"/>
        <v>101.76321715633901</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1644.5169629680001</v>
      </c>
      <c r="V263" s="475">
        <f t="shared" si="87"/>
        <v>2144.5978104320002</v>
      </c>
      <c r="W263" s="460">
        <f t="shared" si="88"/>
        <v>1901.6860919000001</v>
      </c>
      <c r="X263" s="476">
        <f t="shared" si="89"/>
        <v>2848.1979503520001</v>
      </c>
      <c r="Y263" s="476">
        <f t="shared" si="90"/>
        <v>111.08111067</v>
      </c>
      <c r="Z263" s="478">
        <f t="shared" si="91"/>
        <v>31.171302359999999</v>
      </c>
      <c r="AA263" s="465">
        <f t="shared" si="92"/>
        <v>8681.251228682002</v>
      </c>
      <c r="AB263" s="429">
        <f t="shared" si="93"/>
        <v>0.78202425265129283</v>
      </c>
      <c r="AC263" s="454">
        <f t="shared" si="94"/>
        <v>97.865871704119328</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1811.177433032</v>
      </c>
      <c r="V264" s="475">
        <f t="shared" si="87"/>
        <v>2321.1086378499999</v>
      </c>
      <c r="W264" s="460">
        <f t="shared" si="88"/>
        <v>2000.603636496</v>
      </c>
      <c r="X264" s="476">
        <f t="shared" si="89"/>
        <v>2881.9473812279998</v>
      </c>
      <c r="Y264" s="476">
        <f t="shared" si="90"/>
        <v>109.73215071000001</v>
      </c>
      <c r="Z264" s="478">
        <f t="shared" si="91"/>
        <v>32.513229840000001</v>
      </c>
      <c r="AA264" s="465">
        <f t="shared" si="92"/>
        <v>9157.082469156001</v>
      </c>
      <c r="AB264" s="429">
        <f t="shared" si="93"/>
        <v>0.82488807036807499</v>
      </c>
      <c r="AC264" s="454">
        <f t="shared" si="94"/>
        <v>100.65811122548961</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1083.7665391739999</v>
      </c>
      <c r="V265" s="475">
        <f t="shared" ref="V265:V328" si="109">IFERROR(V$5*I265,"")</f>
        <v>1297.2044194539999</v>
      </c>
      <c r="W265" s="460">
        <f t="shared" ref="W265:W328" si="110">IFERROR(W$5*K265,"")</f>
        <v>1209.11219276</v>
      </c>
      <c r="X265" s="476">
        <f t="shared" ref="X265:X328" si="111">IFERROR(X$5*M265,"")</f>
        <v>1920.3975642419998</v>
      </c>
      <c r="Y265" s="476">
        <f t="shared" ref="Y265:Y328" si="112">IFERROR(Y$5*O265,"")</f>
        <v>77.208441030000003</v>
      </c>
      <c r="Z265" s="478">
        <f t="shared" ref="Z265:Z328" si="113">IFERROR(Z$5*Q265,"")</f>
        <v>23.71608732</v>
      </c>
      <c r="AA265" s="465">
        <f t="shared" ref="AA265:AA328" si="114">IFERROR(SUM(U265:Z265),"")</f>
        <v>5611.4052439799998</v>
      </c>
      <c r="AB265" s="429">
        <f t="shared" ref="AB265:AB328" si="115">IF(OR(AA265="", AA265=0), "", AA265/$AA$5)</f>
        <v>0.50548646464102331</v>
      </c>
      <c r="AC265" s="454">
        <f t="shared" ref="AC265:AC328" si="116">IF(OR(AB265="", AB265=0), "", IF(AN265&gt;0, AB265/AN265*100, ""))</f>
        <v>94.707439096850521</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309.53216591</v>
      </c>
      <c r="V266" s="475">
        <f t="shared" si="109"/>
        <v>375.69703405199999</v>
      </c>
      <c r="W266" s="460">
        <f t="shared" si="110"/>
        <v>327.95216216399996</v>
      </c>
      <c r="X266" s="476">
        <f t="shared" si="111"/>
        <v>440.71562770200001</v>
      </c>
      <c r="Y266" s="476">
        <f t="shared" si="112"/>
        <v>16.983871830000002</v>
      </c>
      <c r="Z266" s="478">
        <f t="shared" si="113"/>
        <v>9.6816686399999998</v>
      </c>
      <c r="AA266" s="465">
        <f t="shared" si="114"/>
        <v>1480.5625302979997</v>
      </c>
      <c r="AB266" s="429">
        <f t="shared" si="115"/>
        <v>0.13337199624340146</v>
      </c>
      <c r="AC266" s="454">
        <f t="shared" si="116"/>
        <v>101.65664149060805</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262.41534917400003</v>
      </c>
      <c r="V267" s="475">
        <f t="shared" si="109"/>
        <v>316.53868684600002</v>
      </c>
      <c r="W267" s="460">
        <f t="shared" si="110"/>
        <v>275.571895552</v>
      </c>
      <c r="X267" s="476">
        <f t="shared" si="111"/>
        <v>424.24030178999999</v>
      </c>
      <c r="Y267" s="476">
        <f t="shared" si="112"/>
        <v>16.968566340000002</v>
      </c>
      <c r="Z267" s="478">
        <f t="shared" si="113"/>
        <v>5.0285724799999993</v>
      </c>
      <c r="AA267" s="465">
        <f t="shared" si="114"/>
        <v>1300.7633721820002</v>
      </c>
      <c r="AB267" s="429">
        <f t="shared" si="115"/>
        <v>0.11717533304945503</v>
      </c>
      <c r="AC267" s="454">
        <f t="shared" si="116"/>
        <v>97.347721395421019</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278.624763626</v>
      </c>
      <c r="V269" s="475">
        <f t="shared" si="109"/>
        <v>325.43164463199997</v>
      </c>
      <c r="W269" s="460">
        <f t="shared" si="110"/>
        <v>304.06000011200001</v>
      </c>
      <c r="X269" s="476">
        <f t="shared" si="111"/>
        <v>480.19575981600002</v>
      </c>
      <c r="Y269" s="476">
        <f t="shared" si="112"/>
        <v>16.806440519999999</v>
      </c>
      <c r="Z269" s="478">
        <f t="shared" si="113"/>
        <v>6.5160774799999999</v>
      </c>
      <c r="AA269" s="465">
        <f t="shared" si="114"/>
        <v>1411.634686186</v>
      </c>
      <c r="AB269" s="429">
        <f t="shared" si="115"/>
        <v>0.12716283994108638</v>
      </c>
      <c r="AC269" s="454">
        <f t="shared" si="116"/>
        <v>99.434128606197817</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871.5247721400001</v>
      </c>
      <c r="V270" s="475">
        <f t="shared" si="109"/>
        <v>1223.5901454039999</v>
      </c>
      <c r="W270" s="460">
        <f t="shared" si="110"/>
        <v>1172.0842506239999</v>
      </c>
      <c r="X270" s="476">
        <f t="shared" si="111"/>
        <v>1929.43152405</v>
      </c>
      <c r="Y270" s="476">
        <f t="shared" si="112"/>
        <v>77.526143415000007</v>
      </c>
      <c r="Z270" s="478">
        <f t="shared" si="113"/>
        <v>20.994770559999999</v>
      </c>
      <c r="AA270" s="465">
        <f t="shared" si="114"/>
        <v>5295.1516061929997</v>
      </c>
      <c r="AB270" s="429">
        <f t="shared" si="115"/>
        <v>0.47699771247572287</v>
      </c>
      <c r="AC270" s="454">
        <f t="shared" si="116"/>
        <v>91.735651933098083</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863.04300484600003</v>
      </c>
      <c r="V271" s="475">
        <f t="shared" si="109"/>
        <v>1263.8989777920001</v>
      </c>
      <c r="W271" s="460">
        <f t="shared" si="110"/>
        <v>1170.974035272</v>
      </c>
      <c r="X271" s="476">
        <f t="shared" si="111"/>
        <v>1844.8349992019998</v>
      </c>
      <c r="Y271" s="476">
        <f t="shared" si="112"/>
        <v>73.319577569999993</v>
      </c>
      <c r="Z271" s="478">
        <f t="shared" si="113"/>
        <v>23.340349119999999</v>
      </c>
      <c r="AA271" s="465">
        <f t="shared" si="114"/>
        <v>5239.4109438019987</v>
      </c>
      <c r="AB271" s="429">
        <f t="shared" si="115"/>
        <v>0.47197648354220328</v>
      </c>
      <c r="AC271" s="454">
        <f t="shared" si="116"/>
        <v>93.515217129504677</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363.704790328</v>
      </c>
      <c r="V272" s="475">
        <f t="shared" si="109"/>
        <v>451.936636056</v>
      </c>
      <c r="W272" s="460">
        <f t="shared" si="110"/>
        <v>505.60411407599997</v>
      </c>
      <c r="X272" s="476">
        <f t="shared" si="111"/>
        <v>928.6531388279999</v>
      </c>
      <c r="Y272" s="476">
        <f t="shared" si="112"/>
        <v>41.702440005</v>
      </c>
      <c r="Z272" s="478">
        <f t="shared" si="113"/>
        <v>9.1948691199999999</v>
      </c>
      <c r="AA272" s="465">
        <f t="shared" si="114"/>
        <v>2300.795988413</v>
      </c>
      <c r="AB272" s="429">
        <f t="shared" si="115"/>
        <v>0.20726024578083055</v>
      </c>
      <c r="AC272" s="454">
        <f t="shared" si="116"/>
        <v>83.181191092677793</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241.263553454</v>
      </c>
      <c r="V273" s="475">
        <f t="shared" si="109"/>
        <v>290.918695238</v>
      </c>
      <c r="W273" s="460">
        <f t="shared" si="110"/>
        <v>279.62881473199997</v>
      </c>
      <c r="X273" s="476">
        <f t="shared" si="111"/>
        <v>371.61758023199997</v>
      </c>
      <c r="Y273" s="476">
        <f t="shared" si="112"/>
        <v>14.219414865000001</v>
      </c>
      <c r="Z273" s="478">
        <f t="shared" si="113"/>
        <v>11.742880040000001</v>
      </c>
      <c r="AA273" s="465">
        <f t="shared" si="114"/>
        <v>1209.390938561</v>
      </c>
      <c r="AB273" s="429">
        <f t="shared" si="115"/>
        <v>0.10894432380515269</v>
      </c>
      <c r="AC273" s="454">
        <f t="shared" si="116"/>
        <v>99.054838454367555</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98.63470221</v>
      </c>
      <c r="V274" s="475">
        <f t="shared" si="109"/>
        <v>122.553837182</v>
      </c>
      <c r="W274" s="460">
        <f t="shared" si="110"/>
        <v>119.287680092</v>
      </c>
      <c r="X274" s="476">
        <f t="shared" si="111"/>
        <v>185.15468431800002</v>
      </c>
      <c r="Y274" s="476">
        <f t="shared" si="112"/>
        <v>8.0707807349999996</v>
      </c>
      <c r="Z274" s="478">
        <f t="shared" si="113"/>
        <v>3.4449736399999997</v>
      </c>
      <c r="AA274" s="465">
        <f t="shared" si="114"/>
        <v>537.14665817699995</v>
      </c>
      <c r="AB274" s="429">
        <f t="shared" si="115"/>
        <v>4.8387231616701193E-2</v>
      </c>
      <c r="AC274" s="454">
        <f t="shared" si="116"/>
        <v>90.814141509244081</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70.798946064000006</v>
      </c>
      <c r="V276" s="475">
        <f t="shared" si="109"/>
        <v>70.593601702000001</v>
      </c>
      <c r="W276" s="460">
        <f t="shared" si="110"/>
        <v>61.854544187999998</v>
      </c>
      <c r="X276" s="476">
        <f t="shared" si="111"/>
        <v>75.216198852000005</v>
      </c>
      <c r="Y276" s="476">
        <f t="shared" si="112"/>
        <v>2.67927318</v>
      </c>
      <c r="Z276" s="478">
        <f t="shared" si="113"/>
        <v>2.3431005599999999</v>
      </c>
      <c r="AA276" s="465">
        <f t="shared" si="114"/>
        <v>283.48566454600001</v>
      </c>
      <c r="AB276" s="429">
        <f t="shared" si="115"/>
        <v>2.5536948432213314E-2</v>
      </c>
      <c r="AC276" s="454">
        <f t="shared" si="116"/>
        <v>108.72017365955165</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1137.0071501359998</v>
      </c>
      <c r="V277" s="475">
        <f t="shared" si="109"/>
        <v>1525.9470283819999</v>
      </c>
      <c r="W277" s="460">
        <f t="shared" si="110"/>
        <v>1334.5267563319999</v>
      </c>
      <c r="X277" s="476">
        <f t="shared" si="111"/>
        <v>2027.591924418</v>
      </c>
      <c r="Y277" s="476">
        <f t="shared" si="112"/>
        <v>79.593173774999997</v>
      </c>
      <c r="Z277" s="478">
        <f t="shared" si="113"/>
        <v>19.856885399999999</v>
      </c>
      <c r="AA277" s="465">
        <f t="shared" si="114"/>
        <v>6124.5229184429991</v>
      </c>
      <c r="AB277" s="429">
        <f t="shared" si="115"/>
        <v>0.551709117957211</v>
      </c>
      <c r="AC277" s="454">
        <f t="shared" si="116"/>
        <v>97.362933985750715</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1268.4396566819998</v>
      </c>
      <c r="V278" s="475">
        <f t="shared" si="109"/>
        <v>1634.26638207</v>
      </c>
      <c r="W278" s="460">
        <f t="shared" si="110"/>
        <v>1388.7229896800002</v>
      </c>
      <c r="X278" s="476">
        <f t="shared" si="111"/>
        <v>2048.6837593620003</v>
      </c>
      <c r="Y278" s="476">
        <f t="shared" si="112"/>
        <v>77.913889874999995</v>
      </c>
      <c r="Z278" s="478">
        <f t="shared" si="113"/>
        <v>19.789805479999998</v>
      </c>
      <c r="AA278" s="465">
        <f t="shared" si="114"/>
        <v>6437.8164831489994</v>
      </c>
      <c r="AB278" s="429">
        <f t="shared" si="115"/>
        <v>0.57993122089442384</v>
      </c>
      <c r="AC278" s="454">
        <f t="shared" si="116"/>
        <v>100.40978643948651</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347.96887963200004</v>
      </c>
      <c r="V279" s="475">
        <f t="shared" si="109"/>
        <v>399.48580585000002</v>
      </c>
      <c r="W279" s="460">
        <f t="shared" si="110"/>
        <v>358.530843812</v>
      </c>
      <c r="X279" s="476">
        <f t="shared" si="111"/>
        <v>595.490868342</v>
      </c>
      <c r="Y279" s="476">
        <f t="shared" si="112"/>
        <v>24.525796140000001</v>
      </c>
      <c r="Z279" s="478">
        <f t="shared" si="113"/>
        <v>6.6570494399999998</v>
      </c>
      <c r="AA279" s="465">
        <f t="shared" si="114"/>
        <v>1732.659243216</v>
      </c>
      <c r="AB279" s="429">
        <f t="shared" si="115"/>
        <v>0.15608136593243851</v>
      </c>
      <c r="AC279" s="454">
        <f t="shared" si="116"/>
        <v>93.974768519202556</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76.507397384000001</v>
      </c>
      <c r="V280" s="475">
        <f t="shared" si="109"/>
        <v>88.326334963999997</v>
      </c>
      <c r="W280" s="460">
        <f t="shared" si="110"/>
        <v>76.173493031999996</v>
      </c>
      <c r="X280" s="476">
        <f t="shared" si="111"/>
        <v>86.092614162000004</v>
      </c>
      <c r="Y280" s="476">
        <f t="shared" si="112"/>
        <v>3.529399095</v>
      </c>
      <c r="Z280" s="478">
        <f t="shared" si="113"/>
        <v>2.05452404</v>
      </c>
      <c r="AA280" s="465">
        <f t="shared" si="114"/>
        <v>332.683762677</v>
      </c>
      <c r="AB280" s="429">
        <f t="shared" si="115"/>
        <v>2.9968810258265022E-2</v>
      </c>
      <c r="AC280" s="454">
        <f t="shared" si="116"/>
        <v>106.02119077435053</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2135.6884786820001</v>
      </c>
      <c r="V283" s="475">
        <f t="shared" si="109"/>
        <v>2655.626033392</v>
      </c>
      <c r="W283" s="460">
        <f t="shared" si="110"/>
        <v>2325.4803529599999</v>
      </c>
      <c r="X283" s="476">
        <f t="shared" si="111"/>
        <v>3449.9343211199998</v>
      </c>
      <c r="Y283" s="476">
        <f t="shared" si="112"/>
        <v>131.78143502999998</v>
      </c>
      <c r="Z283" s="478">
        <f t="shared" si="113"/>
        <v>39.690605319999996</v>
      </c>
      <c r="AA283" s="465">
        <f t="shared" si="114"/>
        <v>10738.201226503999</v>
      </c>
      <c r="AB283" s="429">
        <f t="shared" si="115"/>
        <v>0.96731837010215294</v>
      </c>
      <c r="AC283" s="454">
        <f t="shared" si="116"/>
        <v>99.567690042586861</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59.22165502</v>
      </c>
      <c r="V284" s="475">
        <f t="shared" si="109"/>
        <v>68.971851971999996</v>
      </c>
      <c r="W284" s="460">
        <f t="shared" si="110"/>
        <v>50.214850464000001</v>
      </c>
      <c r="X284" s="476">
        <f t="shared" si="111"/>
        <v>66.001460418000008</v>
      </c>
      <c r="Y284" s="476">
        <f t="shared" si="112"/>
        <v>2.0824321050000001</v>
      </c>
      <c r="Z284" s="478">
        <f t="shared" si="113"/>
        <v>0.21079603999999999</v>
      </c>
      <c r="AA284" s="465">
        <f t="shared" si="114"/>
        <v>246.703046019</v>
      </c>
      <c r="AB284" s="429">
        <f t="shared" si="115"/>
        <v>2.2223497524457257E-2</v>
      </c>
      <c r="AC284" s="454">
        <f t="shared" si="116"/>
        <v>115.91508246916386</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112.89266960400001</v>
      </c>
      <c r="V287" s="475">
        <f t="shared" si="109"/>
        <v>138.373087226</v>
      </c>
      <c r="W287" s="460">
        <f t="shared" si="110"/>
        <v>89.492169380000007</v>
      </c>
      <c r="X287" s="476">
        <f t="shared" si="111"/>
        <v>133.21784426400001</v>
      </c>
      <c r="Y287" s="476">
        <f t="shared" si="112"/>
        <v>4.9965561450000004</v>
      </c>
      <c r="Z287" s="478">
        <f t="shared" si="113"/>
        <v>0.35292548000000001</v>
      </c>
      <c r="AA287" s="465">
        <f t="shared" si="114"/>
        <v>479.32525209900001</v>
      </c>
      <c r="AB287" s="429">
        <f t="shared" si="115"/>
        <v>4.3178565183226734E-2</v>
      </c>
      <c r="AC287" s="454">
        <f t="shared" si="116"/>
        <v>108.96889186690331</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104.93640975400001</v>
      </c>
      <c r="V288" s="475">
        <f t="shared" si="109"/>
        <v>130.626762692</v>
      </c>
      <c r="W288" s="460">
        <f t="shared" si="110"/>
        <v>115.912073096</v>
      </c>
      <c r="X288" s="476">
        <f t="shared" si="111"/>
        <v>182.732812416</v>
      </c>
      <c r="Y288" s="476">
        <f t="shared" si="112"/>
        <v>6.686465085</v>
      </c>
      <c r="Z288" s="478">
        <f t="shared" si="113"/>
        <v>0.67270359999999996</v>
      </c>
      <c r="AA288" s="465">
        <f t="shared" si="114"/>
        <v>541.56722664300003</v>
      </c>
      <c r="AB288" s="429">
        <f t="shared" si="115"/>
        <v>4.8785445152959198E-2</v>
      </c>
      <c r="AC288" s="454">
        <f t="shared" si="116"/>
        <v>99.62633505487301</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248.30350272200002</v>
      </c>
      <c r="V289" s="475">
        <f t="shared" si="109"/>
        <v>340.771593768</v>
      </c>
      <c r="W289" s="460">
        <f t="shared" si="110"/>
        <v>295.613450796</v>
      </c>
      <c r="X289" s="476">
        <f t="shared" si="111"/>
        <v>560.19950546400003</v>
      </c>
      <c r="Y289" s="476">
        <f t="shared" si="112"/>
        <v>23.723091270000001</v>
      </c>
      <c r="Z289" s="478">
        <f t="shared" si="113"/>
        <v>1.2062844799999999</v>
      </c>
      <c r="AA289" s="465">
        <f t="shared" si="114"/>
        <v>1469.8174285</v>
      </c>
      <c r="AB289" s="429">
        <f t="shared" si="115"/>
        <v>0.13240405625619314</v>
      </c>
      <c r="AC289" s="454">
        <f t="shared" si="116"/>
        <v>89.084013096965336</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355.06343232799998</v>
      </c>
      <c r="V290" s="475">
        <f t="shared" si="109"/>
        <v>448.25693393599994</v>
      </c>
      <c r="W290" s="460">
        <f t="shared" si="110"/>
        <v>384.93017307600002</v>
      </c>
      <c r="X290" s="476">
        <f t="shared" si="111"/>
        <v>616.11808154400001</v>
      </c>
      <c r="Y290" s="476">
        <f t="shared" si="112"/>
        <v>25.32719367</v>
      </c>
      <c r="Z290" s="478">
        <f t="shared" si="113"/>
        <v>7.3718159199999995</v>
      </c>
      <c r="AA290" s="465">
        <f t="shared" si="114"/>
        <v>1837.067630474</v>
      </c>
      <c r="AB290" s="429">
        <f t="shared" si="115"/>
        <v>0.16548667962111521</v>
      </c>
      <c r="AC290" s="454">
        <f t="shared" si="116"/>
        <v>95.083855303284935</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1400.8039855919999</v>
      </c>
      <c r="V291" s="475">
        <f t="shared" si="109"/>
        <v>1703.9716223779999</v>
      </c>
      <c r="W291" s="460">
        <f t="shared" si="110"/>
        <v>1510.0521336520001</v>
      </c>
      <c r="X291" s="476">
        <f t="shared" si="111"/>
        <v>2053.7317527659998</v>
      </c>
      <c r="Y291" s="476">
        <f t="shared" si="112"/>
        <v>74.266693829999994</v>
      </c>
      <c r="Z291" s="478">
        <f t="shared" si="113"/>
        <v>30.396270439999999</v>
      </c>
      <c r="AA291" s="465">
        <f t="shared" si="114"/>
        <v>6773.2224586579996</v>
      </c>
      <c r="AB291" s="429">
        <f t="shared" si="115"/>
        <v>0.61014525345986848</v>
      </c>
      <c r="AC291" s="454">
        <f t="shared" si="116"/>
        <v>103.63652634578699</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2063.7885671700001</v>
      </c>
      <c r="V294" s="475">
        <f t="shared" si="109"/>
        <v>2573.9070321640002</v>
      </c>
      <c r="W294" s="460">
        <f t="shared" si="110"/>
        <v>2251.9828972199998</v>
      </c>
      <c r="X294" s="476">
        <f t="shared" si="111"/>
        <v>3372.1880370839999</v>
      </c>
      <c r="Y294" s="476">
        <f t="shared" si="112"/>
        <v>128.77557308999999</v>
      </c>
      <c r="Z294" s="478">
        <f t="shared" si="113"/>
        <v>36.15161088</v>
      </c>
      <c r="AA294" s="465">
        <f t="shared" si="114"/>
        <v>10426.793717608001</v>
      </c>
      <c r="AB294" s="429">
        <f t="shared" si="115"/>
        <v>0.93926616679650499</v>
      </c>
      <c r="AC294" s="454">
        <f t="shared" si="116"/>
        <v>99.359410050808023</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1874.6766402539999</v>
      </c>
      <c r="V295" s="475">
        <f t="shared" si="109"/>
        <v>2375.0580077279997</v>
      </c>
      <c r="W295" s="460">
        <f t="shared" si="110"/>
        <v>2082.1704656279999</v>
      </c>
      <c r="X295" s="476">
        <f t="shared" si="111"/>
        <v>3107.435216328</v>
      </c>
      <c r="Y295" s="476">
        <f t="shared" si="112"/>
        <v>120.01428504</v>
      </c>
      <c r="Z295" s="478">
        <f t="shared" si="113"/>
        <v>33.78145164</v>
      </c>
      <c r="AA295" s="465">
        <f t="shared" si="114"/>
        <v>9593.1360666180008</v>
      </c>
      <c r="AB295" s="429">
        <f t="shared" si="115"/>
        <v>0.86416863945752642</v>
      </c>
      <c r="AC295" s="454">
        <f t="shared" si="116"/>
        <v>98.864527156516601</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984.37898781199999</v>
      </c>
      <c r="V298" s="475">
        <f t="shared" si="109"/>
        <v>1314.3844654679999</v>
      </c>
      <c r="W298" s="460">
        <f t="shared" si="110"/>
        <v>1163.4283915399999</v>
      </c>
      <c r="X298" s="476">
        <f t="shared" si="111"/>
        <v>1841.9915965499999</v>
      </c>
      <c r="Y298" s="476">
        <f t="shared" si="112"/>
        <v>77.007190725000001</v>
      </c>
      <c r="Z298" s="478">
        <f t="shared" si="113"/>
        <v>17.522820360000001</v>
      </c>
      <c r="AA298" s="465">
        <f t="shared" si="114"/>
        <v>5398.7134524550002</v>
      </c>
      <c r="AB298" s="429">
        <f t="shared" si="115"/>
        <v>0.48632676807990272</v>
      </c>
      <c r="AC298" s="454">
        <f t="shared" si="116"/>
        <v>93.833612390126277</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536.40228551799999</v>
      </c>
      <c r="V299" s="475">
        <f t="shared" si="109"/>
        <v>753.75833458</v>
      </c>
      <c r="W299" s="460">
        <f t="shared" si="110"/>
        <v>686.66651561599997</v>
      </c>
      <c r="X299" s="476">
        <f t="shared" si="111"/>
        <v>1016.2435160159999</v>
      </c>
      <c r="Y299" s="476">
        <f t="shared" si="112"/>
        <v>41.839360245000002</v>
      </c>
      <c r="Z299" s="478">
        <f t="shared" si="113"/>
        <v>12.7753684</v>
      </c>
      <c r="AA299" s="465">
        <f t="shared" si="114"/>
        <v>3047.685380375</v>
      </c>
      <c r="AB299" s="429">
        <f t="shared" si="115"/>
        <v>0.27454151701423296</v>
      </c>
      <c r="AC299" s="454">
        <f t="shared" si="116"/>
        <v>94.942431409309009</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262.041750982</v>
      </c>
      <c r="V302" s="475">
        <f t="shared" si="109"/>
        <v>327.28659002199998</v>
      </c>
      <c r="W302" s="460">
        <f t="shared" si="110"/>
        <v>301.43102984400002</v>
      </c>
      <c r="X302" s="476">
        <f t="shared" si="111"/>
        <v>361.51297309800003</v>
      </c>
      <c r="Y302" s="476">
        <f t="shared" si="112"/>
        <v>16.983801764999999</v>
      </c>
      <c r="Z302" s="478">
        <f t="shared" si="113"/>
        <v>13.136904080000001</v>
      </c>
      <c r="AA302" s="465">
        <f t="shared" si="114"/>
        <v>1282.3930497910001</v>
      </c>
      <c r="AB302" s="429">
        <f t="shared" si="115"/>
        <v>0.11552049813449239</v>
      </c>
      <c r="AC302" s="454">
        <f t="shared" si="116"/>
        <v>95.975690481327121</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474.47858072999998</v>
      </c>
      <c r="V303" s="475">
        <f t="shared" si="109"/>
        <v>528.93593168400002</v>
      </c>
      <c r="W303" s="460">
        <f t="shared" si="110"/>
        <v>492.12818824800001</v>
      </c>
      <c r="X303" s="476">
        <f t="shared" si="111"/>
        <v>638.55361290600001</v>
      </c>
      <c r="Y303" s="476">
        <f t="shared" si="112"/>
        <v>27.728424629999999</v>
      </c>
      <c r="Z303" s="478">
        <f t="shared" si="113"/>
        <v>14.27724976</v>
      </c>
      <c r="AA303" s="465">
        <f t="shared" si="114"/>
        <v>2176.1019879579999</v>
      </c>
      <c r="AB303" s="429">
        <f t="shared" si="115"/>
        <v>0.1960275639994595</v>
      </c>
      <c r="AC303" s="454">
        <f t="shared" si="116"/>
        <v>98.276967957619561</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1571.3288002939998</v>
      </c>
      <c r="V304" s="475">
        <f t="shared" si="109"/>
        <v>1970.44703744</v>
      </c>
      <c r="W304" s="460">
        <f t="shared" si="110"/>
        <v>1711.521775144</v>
      </c>
      <c r="X304" s="476">
        <f t="shared" si="111"/>
        <v>2524.9224384899999</v>
      </c>
      <c r="Y304" s="476">
        <f t="shared" si="112"/>
        <v>96.310771200000005</v>
      </c>
      <c r="Z304" s="478">
        <f t="shared" si="113"/>
        <v>28.536524800000002</v>
      </c>
      <c r="AA304" s="465">
        <f t="shared" si="114"/>
        <v>7903.067347367999</v>
      </c>
      <c r="AB304" s="429">
        <f t="shared" si="115"/>
        <v>0.71192391202306093</v>
      </c>
      <c r="AC304" s="454">
        <f t="shared" si="116"/>
        <v>99.909272419403337</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510.68989034800001</v>
      </c>
      <c r="V305" s="475">
        <f t="shared" si="109"/>
        <v>601.18376699800001</v>
      </c>
      <c r="W305" s="460">
        <f t="shared" si="110"/>
        <v>550.68090786400001</v>
      </c>
      <c r="X305" s="476">
        <f t="shared" si="111"/>
        <v>736.71532174799995</v>
      </c>
      <c r="Y305" s="476">
        <f t="shared" si="112"/>
        <v>31.027513590000002</v>
      </c>
      <c r="Z305" s="478">
        <f t="shared" si="113"/>
        <v>15.63115556</v>
      </c>
      <c r="AA305" s="465">
        <f t="shared" si="114"/>
        <v>2445.9285561080001</v>
      </c>
      <c r="AB305" s="429">
        <f t="shared" si="115"/>
        <v>0.22033407405711197</v>
      </c>
      <c r="AC305" s="454">
        <f t="shared" si="116"/>
        <v>98.173660587503718</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742.87485397399996</v>
      </c>
      <c r="V306" s="475">
        <f t="shared" si="109"/>
        <v>917.25975255599997</v>
      </c>
      <c r="W306" s="460">
        <f t="shared" si="110"/>
        <v>870.91317719599999</v>
      </c>
      <c r="X306" s="476">
        <f t="shared" si="111"/>
        <v>1240.5076832520001</v>
      </c>
      <c r="Y306" s="476">
        <f t="shared" si="112"/>
        <v>53.296149555</v>
      </c>
      <c r="Z306" s="478">
        <f t="shared" si="113"/>
        <v>21.176532160000001</v>
      </c>
      <c r="AA306" s="465">
        <f t="shared" si="114"/>
        <v>3846.0281486930003</v>
      </c>
      <c r="AB306" s="429">
        <f t="shared" si="115"/>
        <v>0.34645780998946041</v>
      </c>
      <c r="AC306" s="454">
        <f t="shared" si="116"/>
        <v>94.605880906227469</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1451.9766455920001</v>
      </c>
      <c r="V307" s="475">
        <f t="shared" si="109"/>
        <v>1702.5799472480001</v>
      </c>
      <c r="W307" s="460">
        <f t="shared" si="110"/>
        <v>1584.9789639239998</v>
      </c>
      <c r="X307" s="476">
        <f t="shared" si="111"/>
        <v>2375.274894696</v>
      </c>
      <c r="Y307" s="476">
        <f t="shared" si="112"/>
        <v>94.206456540000005</v>
      </c>
      <c r="Z307" s="478">
        <f t="shared" si="113"/>
        <v>30.735345600000002</v>
      </c>
      <c r="AA307" s="465">
        <f t="shared" si="114"/>
        <v>7239.7522535999997</v>
      </c>
      <c r="AB307" s="429">
        <f t="shared" si="115"/>
        <v>0.65217117859652285</v>
      </c>
      <c r="AC307" s="454">
        <f t="shared" si="116"/>
        <v>97.085382505811666</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1885.36230047</v>
      </c>
      <c r="V308" s="475">
        <f t="shared" si="109"/>
        <v>2349.887153226</v>
      </c>
      <c r="W308" s="460">
        <f t="shared" si="110"/>
        <v>2053.7166190759999</v>
      </c>
      <c r="X308" s="476">
        <f t="shared" si="111"/>
        <v>3088.3171523579999</v>
      </c>
      <c r="Y308" s="476">
        <f t="shared" si="112"/>
        <v>120.539762415</v>
      </c>
      <c r="Z308" s="478">
        <f t="shared" si="113"/>
        <v>35.527325159999997</v>
      </c>
      <c r="AA308" s="465">
        <f t="shared" si="114"/>
        <v>9533.3503127049989</v>
      </c>
      <c r="AB308" s="429">
        <f t="shared" si="115"/>
        <v>0.85878302069227985</v>
      </c>
      <c r="AC308" s="454">
        <f t="shared" si="116"/>
        <v>98.467408935498156</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303.78239205599999</v>
      </c>
      <c r="V310" s="475">
        <f t="shared" si="109"/>
        <v>347.63350932999998</v>
      </c>
      <c r="W310" s="460">
        <f t="shared" si="110"/>
        <v>367.30678322799997</v>
      </c>
      <c r="X310" s="476">
        <f t="shared" si="111"/>
        <v>499.81257932400001</v>
      </c>
      <c r="Y310" s="476">
        <f t="shared" si="112"/>
        <v>22.023844244999999</v>
      </c>
      <c r="Z310" s="478">
        <f t="shared" si="113"/>
        <v>11.186387159999999</v>
      </c>
      <c r="AA310" s="465">
        <f t="shared" si="114"/>
        <v>1551.7454953429999</v>
      </c>
      <c r="AB310" s="429">
        <f t="shared" si="115"/>
        <v>0.13978429829231601</v>
      </c>
      <c r="AC310" s="454">
        <f t="shared" si="116"/>
        <v>93.079341048012765</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636.77836912800001</v>
      </c>
      <c r="V311" s="475">
        <f t="shared" si="109"/>
        <v>855.09392431399999</v>
      </c>
      <c r="W311" s="460">
        <f t="shared" si="110"/>
        <v>759.76186025999993</v>
      </c>
      <c r="X311" s="476">
        <f t="shared" si="111"/>
        <v>1063.619841924</v>
      </c>
      <c r="Y311" s="476">
        <f t="shared" si="112"/>
        <v>44.438110514999998</v>
      </c>
      <c r="Z311" s="478">
        <f t="shared" si="113"/>
        <v>17.868280160000001</v>
      </c>
      <c r="AA311" s="465">
        <f t="shared" si="114"/>
        <v>3377.5603863009997</v>
      </c>
      <c r="AB311" s="429">
        <f t="shared" si="115"/>
        <v>0.30425730891820552</v>
      </c>
      <c r="AC311" s="454">
        <f t="shared" si="116"/>
        <v>96.757259052656238</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418.40201783599997</v>
      </c>
      <c r="V312" s="475">
        <f t="shared" si="109"/>
        <v>584.53619039199998</v>
      </c>
      <c r="W312" s="460">
        <f t="shared" si="110"/>
        <v>565.80648448399995</v>
      </c>
      <c r="X312" s="476">
        <f t="shared" si="111"/>
        <v>842.79201818399997</v>
      </c>
      <c r="Y312" s="476">
        <f t="shared" si="112"/>
        <v>37.893258404999997</v>
      </c>
      <c r="Z312" s="478">
        <f t="shared" si="113"/>
        <v>16.392326799999999</v>
      </c>
      <c r="AA312" s="465">
        <f t="shared" si="114"/>
        <v>2465.8222961009997</v>
      </c>
      <c r="AB312" s="429">
        <f t="shared" si="115"/>
        <v>0.22212614143779838</v>
      </c>
      <c r="AC312" s="454">
        <f t="shared" si="116"/>
        <v>89.948032022106446</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434.69062436800004</v>
      </c>
      <c r="V313" s="475">
        <f t="shared" si="109"/>
        <v>527.58779396</v>
      </c>
      <c r="W313" s="460">
        <f t="shared" si="110"/>
        <v>510.24652700399997</v>
      </c>
      <c r="X313" s="476">
        <f t="shared" si="111"/>
        <v>687.70261612800005</v>
      </c>
      <c r="Y313" s="476">
        <f t="shared" si="112"/>
        <v>30.040010325000001</v>
      </c>
      <c r="Z313" s="478">
        <f t="shared" si="113"/>
        <v>14.85780984</v>
      </c>
      <c r="AA313" s="465">
        <f t="shared" si="114"/>
        <v>2205.125381625</v>
      </c>
      <c r="AB313" s="429">
        <f t="shared" si="115"/>
        <v>0.19864204861048554</v>
      </c>
      <c r="AC313" s="454">
        <f t="shared" si="116"/>
        <v>95.100725095318907</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937.22371269999996</v>
      </c>
      <c r="V314" s="475">
        <f t="shared" si="109"/>
        <v>1158.5158041099999</v>
      </c>
      <c r="W314" s="460">
        <f t="shared" si="110"/>
        <v>1066.101893972</v>
      </c>
      <c r="X314" s="476">
        <f t="shared" si="111"/>
        <v>1508.810549994</v>
      </c>
      <c r="Y314" s="476">
        <f t="shared" si="112"/>
        <v>63.61940448</v>
      </c>
      <c r="Z314" s="478">
        <f t="shared" si="113"/>
        <v>20.659871879999997</v>
      </c>
      <c r="AA314" s="465">
        <f t="shared" si="114"/>
        <v>4754.9312371360002</v>
      </c>
      <c r="AB314" s="429">
        <f t="shared" si="115"/>
        <v>0.42833359491361139</v>
      </c>
      <c r="AC314" s="454">
        <f t="shared" si="116"/>
        <v>96.443714755538551</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659.31316875599998</v>
      </c>
      <c r="V315" s="475">
        <f t="shared" si="109"/>
        <v>847.898201718</v>
      </c>
      <c r="W315" s="460">
        <f t="shared" si="110"/>
        <v>826.01358677600001</v>
      </c>
      <c r="X315" s="476">
        <f t="shared" si="111"/>
        <v>1220.682341214</v>
      </c>
      <c r="Y315" s="476">
        <f t="shared" si="112"/>
        <v>49.363206435000002</v>
      </c>
      <c r="Z315" s="478">
        <f t="shared" si="113"/>
        <v>19.556068840000002</v>
      </c>
      <c r="AA315" s="465">
        <f t="shared" si="114"/>
        <v>3622.8265737389997</v>
      </c>
      <c r="AB315" s="429">
        <f t="shared" si="115"/>
        <v>0.32635137138446985</v>
      </c>
      <c r="AC315" s="454">
        <f t="shared" si="116"/>
        <v>94.613445135793768</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833.67776388599998</v>
      </c>
      <c r="V316" s="475">
        <f t="shared" si="109"/>
        <v>993.89357481999991</v>
      </c>
      <c r="W316" s="460">
        <f t="shared" si="110"/>
        <v>900.68371200399997</v>
      </c>
      <c r="X316" s="476">
        <f t="shared" si="111"/>
        <v>1298.6142335279999</v>
      </c>
      <c r="Y316" s="476">
        <f t="shared" si="112"/>
        <v>51.180269849999995</v>
      </c>
      <c r="Z316" s="478">
        <f t="shared" si="113"/>
        <v>20.45991888</v>
      </c>
      <c r="AA316" s="465">
        <f t="shared" si="114"/>
        <v>4098.5094729679995</v>
      </c>
      <c r="AB316" s="429">
        <f t="shared" si="115"/>
        <v>0.36920182622898834</v>
      </c>
      <c r="AC316" s="454">
        <f t="shared" si="116"/>
        <v>98.645489474322972</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636.337431004</v>
      </c>
      <c r="V317" s="475">
        <f t="shared" si="109"/>
        <v>709.81034899399992</v>
      </c>
      <c r="W317" s="460">
        <f t="shared" si="110"/>
        <v>677.77762875999997</v>
      </c>
      <c r="X317" s="476">
        <f t="shared" si="111"/>
        <v>907.61630943600005</v>
      </c>
      <c r="Y317" s="476">
        <f t="shared" si="112"/>
        <v>38.188639349999995</v>
      </c>
      <c r="Z317" s="478">
        <f t="shared" si="113"/>
        <v>18.859147400000001</v>
      </c>
      <c r="AA317" s="465">
        <f t="shared" si="114"/>
        <v>2988.5895049439996</v>
      </c>
      <c r="AB317" s="429">
        <f t="shared" si="115"/>
        <v>0.26921804386487702</v>
      </c>
      <c r="AC317" s="454">
        <f t="shared" si="116"/>
        <v>97.828707600427748</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440.93668192199999</v>
      </c>
      <c r="V318" s="475">
        <f t="shared" si="109"/>
        <v>473.13978088800002</v>
      </c>
      <c r="W318" s="460">
        <f t="shared" si="110"/>
        <v>482.182667788</v>
      </c>
      <c r="X318" s="476">
        <f t="shared" si="111"/>
        <v>605.726759034</v>
      </c>
      <c r="Y318" s="476">
        <f t="shared" si="112"/>
        <v>27.345480390000002</v>
      </c>
      <c r="Z318" s="478">
        <f t="shared" si="113"/>
        <v>16.10061576</v>
      </c>
      <c r="AA318" s="465">
        <f t="shared" si="114"/>
        <v>2045.4319857819999</v>
      </c>
      <c r="AB318" s="429">
        <f t="shared" si="115"/>
        <v>0.18425655218286641</v>
      </c>
      <c r="AC318" s="454">
        <f t="shared" si="116"/>
        <v>95.908989057551381</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852.78002458000003</v>
      </c>
      <c r="V319" s="475">
        <f t="shared" si="109"/>
        <v>1027.5778772599999</v>
      </c>
      <c r="W319" s="460">
        <f t="shared" si="110"/>
        <v>1059.345188348</v>
      </c>
      <c r="X319" s="476">
        <f t="shared" si="111"/>
        <v>1574.4694668119998</v>
      </c>
      <c r="Y319" s="476">
        <f t="shared" si="112"/>
        <v>64.588018544999997</v>
      </c>
      <c r="Z319" s="478">
        <f t="shared" si="113"/>
        <v>20.24987316</v>
      </c>
      <c r="AA319" s="465">
        <f t="shared" si="114"/>
        <v>4599.0104487049994</v>
      </c>
      <c r="AB319" s="429">
        <f t="shared" si="115"/>
        <v>0.414287942411044</v>
      </c>
      <c r="AC319" s="454">
        <f t="shared" si="116"/>
        <v>93.683864932082429</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941.43117635600004</v>
      </c>
      <c r="V320" s="475">
        <f t="shared" si="109"/>
        <v>1171.306079234</v>
      </c>
      <c r="W320" s="460">
        <f t="shared" si="110"/>
        <v>1078.7640783000002</v>
      </c>
      <c r="X320" s="476">
        <f t="shared" si="111"/>
        <v>1547.294862474</v>
      </c>
      <c r="Y320" s="476">
        <f t="shared" si="112"/>
        <v>64.818877049999998</v>
      </c>
      <c r="Z320" s="478">
        <f t="shared" si="113"/>
        <v>19.945267040000001</v>
      </c>
      <c r="AA320" s="465">
        <f t="shared" si="114"/>
        <v>4823.5603404539997</v>
      </c>
      <c r="AB320" s="429">
        <f t="shared" si="115"/>
        <v>0.4345158400553103</v>
      </c>
      <c r="AC320" s="454">
        <f t="shared" si="116"/>
        <v>96.23785172004203</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537.68383957200001</v>
      </c>
      <c r="V321" s="475">
        <f t="shared" si="109"/>
        <v>632.18525873999999</v>
      </c>
      <c r="W321" s="460">
        <f t="shared" si="110"/>
        <v>593.90956382399997</v>
      </c>
      <c r="X321" s="476">
        <f t="shared" si="111"/>
        <v>830.78707064399998</v>
      </c>
      <c r="Y321" s="476">
        <f t="shared" si="112"/>
        <v>35.805805919999997</v>
      </c>
      <c r="Z321" s="478">
        <f t="shared" si="113"/>
        <v>18.962247000000001</v>
      </c>
      <c r="AA321" s="465">
        <f t="shared" si="114"/>
        <v>2649.3337856999997</v>
      </c>
      <c r="AB321" s="429">
        <f t="shared" si="115"/>
        <v>0.23865721878209167</v>
      </c>
      <c r="AC321" s="454">
        <f t="shared" si="116"/>
        <v>95.294936141840282</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485.93122424000001</v>
      </c>
      <c r="V322" s="475">
        <f t="shared" si="109"/>
        <v>644.66199438599995</v>
      </c>
      <c r="W322" s="460">
        <f t="shared" si="110"/>
        <v>584.46986771599995</v>
      </c>
      <c r="X322" s="476">
        <f t="shared" si="111"/>
        <v>758.93719597200004</v>
      </c>
      <c r="Y322" s="476">
        <f t="shared" si="112"/>
        <v>34.478549909999998</v>
      </c>
      <c r="Z322" s="478">
        <f t="shared" si="113"/>
        <v>18.598167480000001</v>
      </c>
      <c r="AA322" s="465">
        <f t="shared" si="114"/>
        <v>2527.0769997039997</v>
      </c>
      <c r="AB322" s="429">
        <f t="shared" si="115"/>
        <v>0.22764408609170342</v>
      </c>
      <c r="AC322" s="454">
        <f t="shared" si="116"/>
        <v>95.287400714374385</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621.34278173000007</v>
      </c>
      <c r="V323" s="475">
        <f t="shared" si="109"/>
        <v>739.6821523540001</v>
      </c>
      <c r="W323" s="460">
        <f t="shared" si="110"/>
        <v>754.5706722839999</v>
      </c>
      <c r="X323" s="476">
        <f t="shared" si="111"/>
        <v>1135.6416160379999</v>
      </c>
      <c r="Y323" s="476">
        <f t="shared" si="112"/>
        <v>46.413006210000006</v>
      </c>
      <c r="Z323" s="478">
        <f t="shared" si="113"/>
        <v>18.655573759999999</v>
      </c>
      <c r="AA323" s="465">
        <f t="shared" si="114"/>
        <v>3316.305802376</v>
      </c>
      <c r="AB323" s="429">
        <f t="shared" si="115"/>
        <v>0.29873937504513104</v>
      </c>
      <c r="AC323" s="454">
        <f t="shared" si="116"/>
        <v>93.448312987391418</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414.75978876199997</v>
      </c>
      <c r="V324" s="475">
        <f t="shared" si="109"/>
        <v>451.96413176599998</v>
      </c>
      <c r="W324" s="460">
        <f t="shared" si="110"/>
        <v>470.52220793199996</v>
      </c>
      <c r="X324" s="476">
        <f t="shared" si="111"/>
        <v>603.28873510199992</v>
      </c>
      <c r="Y324" s="476">
        <f t="shared" si="112"/>
        <v>28.574186805</v>
      </c>
      <c r="Z324" s="478">
        <f t="shared" si="113"/>
        <v>14.45861528</v>
      </c>
      <c r="AA324" s="465">
        <f t="shared" si="114"/>
        <v>1983.5676656469998</v>
      </c>
      <c r="AB324" s="429">
        <f t="shared" si="115"/>
        <v>0.17868369206801188</v>
      </c>
      <c r="AC324" s="454">
        <f t="shared" si="116"/>
        <v>93.226797177099144</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480.37905506800001</v>
      </c>
      <c r="V326" s="529">
        <f t="shared" si="109"/>
        <v>559.64024603600001</v>
      </c>
      <c r="W326" s="530">
        <f t="shared" si="110"/>
        <v>541.60324016800007</v>
      </c>
      <c r="X326" s="529">
        <f t="shared" si="111"/>
        <v>806.34338629199999</v>
      </c>
      <c r="Y326" s="529">
        <f t="shared" si="112"/>
        <v>33.493097564999999</v>
      </c>
      <c r="Z326" s="530">
        <f t="shared" si="113"/>
        <v>14.132205920000001</v>
      </c>
      <c r="AA326" s="531">
        <f t="shared" si="114"/>
        <v>2435.5912310490003</v>
      </c>
      <c r="AB326" s="532">
        <f t="shared" si="115"/>
        <v>0.21940286740374743</v>
      </c>
      <c r="AC326" s="533">
        <f t="shared" si="116"/>
        <v>94.513644978698181</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783.02618510599996</v>
      </c>
      <c r="V327" s="475">
        <f t="shared" si="109"/>
        <v>1010.244813684</v>
      </c>
      <c r="W327" s="460">
        <f t="shared" si="110"/>
        <v>854.07759693999992</v>
      </c>
      <c r="X327" s="476">
        <f t="shared" si="111"/>
        <v>1289.176168014</v>
      </c>
      <c r="Y327" s="476">
        <f t="shared" si="112"/>
        <v>50.124826755000001</v>
      </c>
      <c r="Z327" s="478">
        <f t="shared" si="113"/>
        <v>18.806229439999999</v>
      </c>
      <c r="AA327" s="465">
        <f t="shared" si="114"/>
        <v>4005.4558199389999</v>
      </c>
      <c r="AB327" s="429">
        <f t="shared" si="115"/>
        <v>0.36081936942068282</v>
      </c>
      <c r="AC327" s="454">
        <f t="shared" si="116"/>
        <v>98.589052375023215</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388.30427235600001</v>
      </c>
      <c r="V328" s="475">
        <f t="shared" si="109"/>
        <v>523.71615769800007</v>
      </c>
      <c r="W328" s="460">
        <f t="shared" si="110"/>
        <v>467.26734256399999</v>
      </c>
      <c r="X328" s="476">
        <f t="shared" si="111"/>
        <v>675.72387707400003</v>
      </c>
      <c r="Y328" s="476">
        <f t="shared" si="112"/>
        <v>26.568421605000001</v>
      </c>
      <c r="Z328" s="478">
        <f t="shared" si="113"/>
        <v>13.758821359999999</v>
      </c>
      <c r="AA328" s="465">
        <f t="shared" si="114"/>
        <v>2095.3388926570001</v>
      </c>
      <c r="AB328" s="429">
        <f t="shared" si="115"/>
        <v>0.18875226490018918</v>
      </c>
      <c r="AC328" s="454">
        <f t="shared" si="116"/>
        <v>97.261943386450952</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571.48838989000001</v>
      </c>
      <c r="V329" s="475">
        <f t="shared" ref="V329:V392" si="130">IFERROR(V$5*I329,"")</f>
        <v>773.82929142</v>
      </c>
      <c r="W329" s="460">
        <f t="shared" ref="W329:W392" si="131">IFERROR(W$5*K329,"")</f>
        <v>674.32600147599999</v>
      </c>
      <c r="X329" s="476">
        <f t="shared" ref="X329:X392" si="132">IFERROR(X$5*M329,"")</f>
        <v>961.61716261799995</v>
      </c>
      <c r="Y329" s="476">
        <f t="shared" ref="Y329:Y392" si="133">IFERROR(Y$5*O329,"")</f>
        <v>38.205585225</v>
      </c>
      <c r="Z329" s="478">
        <f t="shared" ref="Z329:Z392" si="134">IFERROR(Z$5*Q329,"")</f>
        <v>15.832851640000001</v>
      </c>
      <c r="AA329" s="465">
        <f t="shared" ref="AA329:AA392" si="135">IFERROR(SUM(U329:Z329),"")</f>
        <v>3035.2992822689998</v>
      </c>
      <c r="AB329" s="429">
        <f t="shared" ref="AB329:AB392" si="136">IF(OR(AA329="", AA329=0), "", AA329/$AA$5)</f>
        <v>0.27342575283929377</v>
      </c>
      <c r="AC329" s="454">
        <f t="shared" ref="AC329:AC392" si="137">IF(OR(AB329="", AB329=0), "", IF(AN329&gt;0, AB329/AN329*100, ""))</f>
        <v>98.238653321978205</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1174.755686016</v>
      </c>
      <c r="V330" s="475">
        <f t="shared" si="130"/>
        <v>1415.1986724620001</v>
      </c>
      <c r="W330" s="460">
        <f t="shared" si="131"/>
        <v>1249.47525668</v>
      </c>
      <c r="X330" s="476">
        <f t="shared" si="132"/>
        <v>1859.1827818499999</v>
      </c>
      <c r="Y330" s="476">
        <f t="shared" si="133"/>
        <v>72.186861690000001</v>
      </c>
      <c r="Z330" s="478">
        <f t="shared" si="134"/>
        <v>24.359782039999999</v>
      </c>
      <c r="AA330" s="465">
        <f t="shared" si="135"/>
        <v>5795.1590407379999</v>
      </c>
      <c r="AB330" s="429">
        <f t="shared" si="136"/>
        <v>0.52203936949265828</v>
      </c>
      <c r="AC330" s="454">
        <f t="shared" si="137"/>
        <v>98.927929408324104</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951.53606132200002</v>
      </c>
      <c r="V331" s="475">
        <f t="shared" si="130"/>
        <v>1265.940399612</v>
      </c>
      <c r="W331" s="460">
        <f t="shared" si="131"/>
        <v>1210.9621395679999</v>
      </c>
      <c r="X331" s="476">
        <f t="shared" si="132"/>
        <v>1792.183533768</v>
      </c>
      <c r="Y331" s="476">
        <f t="shared" si="133"/>
        <v>73.498292460000002</v>
      </c>
      <c r="Z331" s="478">
        <f t="shared" si="134"/>
        <v>24.19785628</v>
      </c>
      <c r="AA331" s="465">
        <f t="shared" si="135"/>
        <v>5318.3182830099995</v>
      </c>
      <c r="AB331" s="429">
        <f t="shared" si="136"/>
        <v>0.47908461246824607</v>
      </c>
      <c r="AC331" s="454">
        <f t="shared" si="137"/>
        <v>94.421981232911207</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1066.786528456</v>
      </c>
      <c r="V332" s="475">
        <f t="shared" si="130"/>
        <v>1315.596679648</v>
      </c>
      <c r="W332" s="460">
        <f t="shared" si="131"/>
        <v>1147.715747</v>
      </c>
      <c r="X332" s="476">
        <f t="shared" si="132"/>
        <v>1657.3913293319999</v>
      </c>
      <c r="Y332" s="476">
        <f t="shared" si="133"/>
        <v>65.160155970000005</v>
      </c>
      <c r="Z332" s="478">
        <f t="shared" si="134"/>
        <v>25.118291159999998</v>
      </c>
      <c r="AA332" s="465">
        <f t="shared" si="135"/>
        <v>5277.7687315660005</v>
      </c>
      <c r="AB332" s="429">
        <f t="shared" si="136"/>
        <v>0.47543182880515272</v>
      </c>
      <c r="AC332" s="454">
        <f t="shared" si="137"/>
        <v>99.271336864275014</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806.29143612600001</v>
      </c>
      <c r="V333" s="475">
        <f t="shared" si="130"/>
        <v>980.68195659600008</v>
      </c>
      <c r="W333" s="460">
        <f t="shared" si="131"/>
        <v>850.729170168</v>
      </c>
      <c r="X333" s="476">
        <f t="shared" si="132"/>
        <v>1168.2421819199999</v>
      </c>
      <c r="Y333" s="476">
        <f t="shared" si="133"/>
        <v>47.933404830000001</v>
      </c>
      <c r="Z333" s="478">
        <f t="shared" si="134"/>
        <v>20.039294200000001</v>
      </c>
      <c r="AA333" s="465">
        <f t="shared" si="135"/>
        <v>3873.91744384</v>
      </c>
      <c r="AB333" s="429">
        <f t="shared" si="136"/>
        <v>0.34897013276641742</v>
      </c>
      <c r="AC333" s="454">
        <f t="shared" si="137"/>
        <v>99.542356118652464</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643.05472142999997</v>
      </c>
      <c r="V334" s="475">
        <f t="shared" si="130"/>
        <v>748.83981193400007</v>
      </c>
      <c r="W334" s="460">
        <f t="shared" si="131"/>
        <v>693.41094173999988</v>
      </c>
      <c r="X334" s="476">
        <f t="shared" si="132"/>
        <v>987.28724525400003</v>
      </c>
      <c r="Y334" s="476">
        <f t="shared" si="133"/>
        <v>39.339405135</v>
      </c>
      <c r="Z334" s="478">
        <f t="shared" si="134"/>
        <v>15.26619144</v>
      </c>
      <c r="AA334" s="465">
        <f t="shared" si="135"/>
        <v>3127.1983169330001</v>
      </c>
      <c r="AB334" s="429">
        <f t="shared" si="136"/>
        <v>0.28170419934537427</v>
      </c>
      <c r="AC334" s="454">
        <f t="shared" si="137"/>
        <v>98.452787574954641</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1164.2450771819999</v>
      </c>
      <c r="V335" s="475">
        <f t="shared" si="130"/>
        <v>1506.8102572780001</v>
      </c>
      <c r="W335" s="460">
        <f t="shared" si="131"/>
        <v>1431.9423635359999</v>
      </c>
      <c r="X335" s="476">
        <f t="shared" si="132"/>
        <v>2162.0202844320002</v>
      </c>
      <c r="Y335" s="476">
        <f t="shared" si="133"/>
        <v>88.122717179999995</v>
      </c>
      <c r="Z335" s="478">
        <f t="shared" si="134"/>
        <v>28.37728268</v>
      </c>
      <c r="AA335" s="465">
        <f t="shared" si="135"/>
        <v>6381.517982288</v>
      </c>
      <c r="AB335" s="429">
        <f t="shared" si="136"/>
        <v>0.57485974077002067</v>
      </c>
      <c r="AC335" s="454">
        <f t="shared" si="137"/>
        <v>94.475102678404284</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1151.9188565940001</v>
      </c>
      <c r="V336" s="475">
        <f t="shared" si="130"/>
        <v>1410.6240933900001</v>
      </c>
      <c r="W336" s="460">
        <f t="shared" si="131"/>
        <v>1251.3128832559999</v>
      </c>
      <c r="X336" s="476">
        <f t="shared" si="132"/>
        <v>1780.6224922379999</v>
      </c>
      <c r="Y336" s="476">
        <f t="shared" si="133"/>
        <v>69.986069145000002</v>
      </c>
      <c r="Z336" s="478">
        <f t="shared" si="134"/>
        <v>21.83954456</v>
      </c>
      <c r="AA336" s="465">
        <f t="shared" si="135"/>
        <v>5686.3039391829998</v>
      </c>
      <c r="AB336" s="429">
        <f t="shared" si="136"/>
        <v>0.51223348699963966</v>
      </c>
      <c r="AC336" s="454">
        <f t="shared" si="137"/>
        <v>99.701649647286757</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610.108569708</v>
      </c>
      <c r="V337" s="475">
        <f t="shared" si="130"/>
        <v>678.37329261399998</v>
      </c>
      <c r="W337" s="460">
        <f t="shared" si="131"/>
        <v>643.55672042399999</v>
      </c>
      <c r="X337" s="476">
        <f t="shared" si="132"/>
        <v>909.38966048999998</v>
      </c>
      <c r="Y337" s="476">
        <f t="shared" si="133"/>
        <v>38.959057755000003</v>
      </c>
      <c r="Z337" s="478">
        <f t="shared" si="134"/>
        <v>19.070563199999999</v>
      </c>
      <c r="AA337" s="465">
        <f t="shared" si="135"/>
        <v>2899.4578641910002</v>
      </c>
      <c r="AB337" s="429">
        <f t="shared" si="136"/>
        <v>0.26118888966678677</v>
      </c>
      <c r="AC337" s="454">
        <f t="shared" si="137"/>
        <v>95.733642548928401</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722.73060859999998</v>
      </c>
      <c r="V338" s="475">
        <f t="shared" si="130"/>
        <v>990.89906966000001</v>
      </c>
      <c r="W338" s="460">
        <f t="shared" si="131"/>
        <v>898.797973748</v>
      </c>
      <c r="X338" s="476">
        <f t="shared" si="132"/>
        <v>1311.5504351340001</v>
      </c>
      <c r="Y338" s="476">
        <f t="shared" si="133"/>
        <v>53.226258299999998</v>
      </c>
      <c r="Z338" s="478">
        <f t="shared" si="134"/>
        <v>21.494998840000001</v>
      </c>
      <c r="AA338" s="465">
        <f t="shared" si="135"/>
        <v>3998.6993442820003</v>
      </c>
      <c r="AB338" s="429">
        <f t="shared" si="136"/>
        <v>0.36021073275218451</v>
      </c>
      <c r="AC338" s="454">
        <f t="shared" si="137"/>
        <v>95.808126516770983</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947.34722247000002</v>
      </c>
      <c r="V339" s="475">
        <f t="shared" si="130"/>
        <v>1153.8911334060001</v>
      </c>
      <c r="W339" s="460">
        <f t="shared" si="131"/>
        <v>1135.7291891480002</v>
      </c>
      <c r="X339" s="476">
        <f t="shared" si="132"/>
        <v>1685.1898027260002</v>
      </c>
      <c r="Y339" s="476">
        <f t="shared" si="133"/>
        <v>67.306878449999999</v>
      </c>
      <c r="Z339" s="478">
        <f t="shared" si="134"/>
        <v>24.184794479999997</v>
      </c>
      <c r="AA339" s="465">
        <f t="shared" si="135"/>
        <v>5013.6490206800008</v>
      </c>
      <c r="AB339" s="429">
        <f t="shared" si="136"/>
        <v>0.45163940371858396</v>
      </c>
      <c r="AC339" s="454">
        <f t="shared" si="137"/>
        <v>95.368180506784469</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547.20608280800002</v>
      </c>
      <c r="V340" s="475">
        <f t="shared" si="130"/>
        <v>659.43967765800005</v>
      </c>
      <c r="W340" s="460">
        <f t="shared" si="131"/>
        <v>609.41264941200006</v>
      </c>
      <c r="X340" s="476">
        <f t="shared" si="132"/>
        <v>845.86457399400001</v>
      </c>
      <c r="Y340" s="476">
        <f t="shared" si="133"/>
        <v>35.569532565000003</v>
      </c>
      <c r="Z340" s="478">
        <f t="shared" si="134"/>
        <v>15.81238624</v>
      </c>
      <c r="AA340" s="465">
        <f t="shared" si="135"/>
        <v>2713.304902677</v>
      </c>
      <c r="AB340" s="429">
        <f t="shared" si="136"/>
        <v>0.24441986331654805</v>
      </c>
      <c r="AC340" s="454">
        <f t="shared" si="137"/>
        <v>96.840268243587076</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1334.66638668</v>
      </c>
      <c r="V342" s="475">
        <f t="shared" si="130"/>
        <v>1659.0227542800001</v>
      </c>
      <c r="W342" s="460">
        <f t="shared" si="131"/>
        <v>1437.93479308</v>
      </c>
      <c r="X342" s="476">
        <f t="shared" si="132"/>
        <v>2129.94014724</v>
      </c>
      <c r="Y342" s="476">
        <f t="shared" si="133"/>
        <v>83.214932445000002</v>
      </c>
      <c r="Z342" s="478">
        <f t="shared" si="134"/>
        <v>18.72420868</v>
      </c>
      <c r="AA342" s="465">
        <f t="shared" si="135"/>
        <v>6663.503222405001</v>
      </c>
      <c r="AB342" s="429">
        <f t="shared" si="136"/>
        <v>0.60026152800693644</v>
      </c>
      <c r="AC342" s="454">
        <f t="shared" si="137"/>
        <v>99.396790790624607</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1246.620627692</v>
      </c>
      <c r="V343" s="475">
        <f t="shared" si="130"/>
        <v>1524.0144127900001</v>
      </c>
      <c r="W343" s="460">
        <f t="shared" si="131"/>
        <v>1353.6596621199999</v>
      </c>
      <c r="X343" s="476">
        <f t="shared" si="132"/>
        <v>1989.4314787560002</v>
      </c>
      <c r="Y343" s="476">
        <f t="shared" si="133"/>
        <v>76.256385795</v>
      </c>
      <c r="Z343" s="478">
        <f t="shared" si="134"/>
        <v>19.898789799999999</v>
      </c>
      <c r="AA343" s="465">
        <f t="shared" si="135"/>
        <v>6209.8813569530002</v>
      </c>
      <c r="AB343" s="429">
        <f t="shared" si="136"/>
        <v>0.5593983746466985</v>
      </c>
      <c r="AC343" s="454">
        <f t="shared" si="137"/>
        <v>99.742288875653529</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506.75557270799999</v>
      </c>
      <c r="V344" s="475">
        <f t="shared" si="130"/>
        <v>519.60734297199997</v>
      </c>
      <c r="W344" s="460">
        <f t="shared" si="131"/>
        <v>543.20423778400004</v>
      </c>
      <c r="X344" s="476">
        <f t="shared" si="132"/>
        <v>835.84574105400009</v>
      </c>
      <c r="Y344" s="476">
        <f t="shared" si="133"/>
        <v>34.509880304999996</v>
      </c>
      <c r="Z344" s="478">
        <f t="shared" si="134"/>
        <v>9.1868347999999997</v>
      </c>
      <c r="AA344" s="465">
        <f t="shared" si="135"/>
        <v>2449.1096096229999</v>
      </c>
      <c r="AB344" s="429">
        <f t="shared" si="136"/>
        <v>0.22062062963904153</v>
      </c>
      <c r="AC344" s="454">
        <f t="shared" si="137"/>
        <v>93.997236871721839</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232.06837306400001</v>
      </c>
      <c r="V345" s="475">
        <f t="shared" si="130"/>
        <v>276.61118998799998</v>
      </c>
      <c r="W345" s="460">
        <f t="shared" si="131"/>
        <v>258.59353526000001</v>
      </c>
      <c r="X345" s="476">
        <f t="shared" si="132"/>
        <v>334.20859225200002</v>
      </c>
      <c r="Y345" s="476">
        <f t="shared" si="133"/>
        <v>12.076513965</v>
      </c>
      <c r="Z345" s="478">
        <f t="shared" si="134"/>
        <v>5.7466513199999998</v>
      </c>
      <c r="AA345" s="465">
        <f t="shared" si="135"/>
        <v>1119.304855849</v>
      </c>
      <c r="AB345" s="429">
        <f t="shared" si="136"/>
        <v>0.10082919159075759</v>
      </c>
      <c r="AC345" s="454">
        <f t="shared" si="137"/>
        <v>103.93685853442143</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154.15041230599999</v>
      </c>
      <c r="V346" s="475">
        <f t="shared" si="130"/>
        <v>177.11150717800001</v>
      </c>
      <c r="W346" s="460">
        <f t="shared" si="131"/>
        <v>169.791567224</v>
      </c>
      <c r="X346" s="476">
        <f t="shared" si="132"/>
        <v>285.36497055000001</v>
      </c>
      <c r="Y346" s="476">
        <f t="shared" si="133"/>
        <v>12.152906550000001</v>
      </c>
      <c r="Z346" s="478">
        <f t="shared" si="134"/>
        <v>3.2596102</v>
      </c>
      <c r="AA346" s="465">
        <f t="shared" si="135"/>
        <v>801.830974008</v>
      </c>
      <c r="AB346" s="429">
        <f t="shared" si="136"/>
        <v>7.2230517431582736E-2</v>
      </c>
      <c r="AC346" s="454">
        <f t="shared" si="137"/>
        <v>91.019673153015972</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170.90936291</v>
      </c>
      <c r="V347" s="475">
        <f t="shared" si="130"/>
        <v>199.50994894000002</v>
      </c>
      <c r="W347" s="460">
        <f t="shared" si="131"/>
        <v>184.29290437999998</v>
      </c>
      <c r="X347" s="476">
        <f t="shared" si="132"/>
        <v>272.74734512999999</v>
      </c>
      <c r="Y347" s="476">
        <f t="shared" si="133"/>
        <v>10.383782174999999</v>
      </c>
      <c r="Z347" s="478">
        <f t="shared" si="134"/>
        <v>4.8852261600000002</v>
      </c>
      <c r="AA347" s="465">
        <f t="shared" si="135"/>
        <v>842.72856969499992</v>
      </c>
      <c r="AB347" s="429">
        <f t="shared" si="136"/>
        <v>7.5914653607332669E-2</v>
      </c>
      <c r="AC347" s="454">
        <f t="shared" si="137"/>
        <v>98.529545083616512</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110.40444956200001</v>
      </c>
      <c r="V348" s="475">
        <f t="shared" si="130"/>
        <v>125.07842671</v>
      </c>
      <c r="W348" s="460">
        <f t="shared" si="131"/>
        <v>99.997546387999989</v>
      </c>
      <c r="X348" s="476">
        <f t="shared" si="132"/>
        <v>160.58222343</v>
      </c>
      <c r="Y348" s="476">
        <f t="shared" si="133"/>
        <v>6.1135364250000004</v>
      </c>
      <c r="Z348" s="478">
        <f t="shared" si="134"/>
        <v>2.5821856399999996</v>
      </c>
      <c r="AA348" s="465">
        <f t="shared" si="135"/>
        <v>504.75836815499997</v>
      </c>
      <c r="AB348" s="429">
        <f t="shared" si="136"/>
        <v>4.5469630497702904E-2</v>
      </c>
      <c r="AC348" s="454">
        <f t="shared" si="137"/>
        <v>100.00039409001906</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50.625274744000002</v>
      </c>
      <c r="V349" s="475">
        <f t="shared" si="130"/>
        <v>74.624992043999995</v>
      </c>
      <c r="W349" s="460">
        <f t="shared" si="131"/>
        <v>64.736234952000004</v>
      </c>
      <c r="X349" s="476">
        <f t="shared" si="132"/>
        <v>95.807466251999998</v>
      </c>
      <c r="Y349" s="476">
        <f t="shared" si="133"/>
        <v>3.6474923700000002</v>
      </c>
      <c r="Z349" s="478">
        <f t="shared" si="134"/>
        <v>2.4690081999999998</v>
      </c>
      <c r="AA349" s="465">
        <f t="shared" si="135"/>
        <v>291.91046856200001</v>
      </c>
      <c r="AB349" s="429">
        <f t="shared" si="136"/>
        <v>2.6295871413566346E-2</v>
      </c>
      <c r="AC349" s="454">
        <f t="shared" si="137"/>
        <v>96.850082449645583</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715.29683205200001</v>
      </c>
      <c r="V350" s="475">
        <f t="shared" si="130"/>
        <v>854.82146682400003</v>
      </c>
      <c r="W350" s="460">
        <f t="shared" si="131"/>
        <v>712.06247675199995</v>
      </c>
      <c r="X350" s="476">
        <f t="shared" si="132"/>
        <v>1043.4675054960001</v>
      </c>
      <c r="Y350" s="476">
        <f t="shared" si="133"/>
        <v>40.195991204999999</v>
      </c>
      <c r="Z350" s="478">
        <f t="shared" si="134"/>
        <v>9.5741342399999994</v>
      </c>
      <c r="AA350" s="465">
        <f t="shared" si="135"/>
        <v>3375.4184065690006</v>
      </c>
      <c r="AB350" s="429">
        <f t="shared" si="136"/>
        <v>0.30406435515440056</v>
      </c>
      <c r="AC350" s="454">
        <f t="shared" si="137"/>
        <v>101.55580277683147</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123.71334742800001</v>
      </c>
      <c r="V351" s="475">
        <f t="shared" si="130"/>
        <v>140.73695873599999</v>
      </c>
      <c r="W351" s="460">
        <f t="shared" si="131"/>
        <v>116.621876116</v>
      </c>
      <c r="X351" s="476">
        <f t="shared" si="132"/>
        <v>187.06120540200001</v>
      </c>
      <c r="Y351" s="476">
        <f t="shared" si="133"/>
        <v>8.3541368250000012</v>
      </c>
      <c r="Z351" s="478">
        <f t="shared" si="134"/>
        <v>4.19837624</v>
      </c>
      <c r="AA351" s="465">
        <f t="shared" si="135"/>
        <v>580.68590074700001</v>
      </c>
      <c r="AB351" s="429">
        <f t="shared" si="136"/>
        <v>5.2309332559859471E-2</v>
      </c>
      <c r="AC351" s="454">
        <f t="shared" si="137"/>
        <v>93.246547683271501</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907.66727308399993</v>
      </c>
      <c r="V352" s="475">
        <f t="shared" si="130"/>
        <v>1099.4609656160001</v>
      </c>
      <c r="W352" s="460">
        <f t="shared" si="131"/>
        <v>958.84993286000008</v>
      </c>
      <c r="X352" s="476">
        <f t="shared" si="132"/>
        <v>1378.639840266</v>
      </c>
      <c r="Y352" s="476">
        <f t="shared" si="133"/>
        <v>53.739040680000002</v>
      </c>
      <c r="Z352" s="478">
        <f t="shared" si="134"/>
        <v>15.989847559999999</v>
      </c>
      <c r="AA352" s="465">
        <f t="shared" si="135"/>
        <v>4414.3469000659998</v>
      </c>
      <c r="AB352" s="429">
        <f t="shared" si="136"/>
        <v>0.39765308531357535</v>
      </c>
      <c r="AC352" s="454">
        <f t="shared" si="137"/>
        <v>100.24559653224436</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123.484854724</v>
      </c>
      <c r="V353" s="475">
        <f t="shared" si="130"/>
        <v>137.39955403799999</v>
      </c>
      <c r="W353" s="460">
        <f t="shared" si="131"/>
        <v>115.252154796</v>
      </c>
      <c r="X353" s="476">
        <f t="shared" si="132"/>
        <v>176.40073085399999</v>
      </c>
      <c r="Y353" s="476">
        <f t="shared" si="133"/>
        <v>6.7157638649999996</v>
      </c>
      <c r="Z353" s="478">
        <f t="shared" si="134"/>
        <v>2.0043875199999999</v>
      </c>
      <c r="AA353" s="465">
        <f t="shared" si="135"/>
        <v>561.25744579700006</v>
      </c>
      <c r="AB353" s="429">
        <f t="shared" si="136"/>
        <v>5.0559178974596886E-2</v>
      </c>
      <c r="AC353" s="454">
        <f t="shared" si="137"/>
        <v>101.01007908131604</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89.042014907999999</v>
      </c>
      <c r="V354" s="475">
        <f t="shared" si="130"/>
        <v>116.13342732</v>
      </c>
      <c r="W354" s="460">
        <f t="shared" si="131"/>
        <v>96.014701944000009</v>
      </c>
      <c r="X354" s="476">
        <f t="shared" si="132"/>
        <v>125.480128302</v>
      </c>
      <c r="Y354" s="476">
        <f t="shared" si="133"/>
        <v>5.2495889400000006</v>
      </c>
      <c r="Z354" s="478">
        <f t="shared" si="134"/>
        <v>3.1587632000000001</v>
      </c>
      <c r="AA354" s="465">
        <f t="shared" si="135"/>
        <v>435.07862461400009</v>
      </c>
      <c r="AB354" s="429">
        <f t="shared" si="136"/>
        <v>3.9192741610125224E-2</v>
      </c>
      <c r="AC354" s="454">
        <f t="shared" si="137"/>
        <v>100.14578342240658</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553.30319303600004</v>
      </c>
      <c r="V355" s="475">
        <f t="shared" si="130"/>
        <v>647.29454220799994</v>
      </c>
      <c r="W355" s="460">
        <f t="shared" si="131"/>
        <v>635.27516206400003</v>
      </c>
      <c r="X355" s="476">
        <f t="shared" si="132"/>
        <v>946.44748454399996</v>
      </c>
      <c r="Y355" s="476">
        <f t="shared" si="133"/>
        <v>36.239518395000005</v>
      </c>
      <c r="Z355" s="478">
        <f t="shared" si="134"/>
        <v>14.825633400000001</v>
      </c>
      <c r="AA355" s="465">
        <f t="shared" si="135"/>
        <v>2833.3855336469996</v>
      </c>
      <c r="AB355" s="429">
        <f t="shared" si="136"/>
        <v>0.2552369636651653</v>
      </c>
      <c r="AC355" s="454">
        <f t="shared" si="137"/>
        <v>96.964717115414359</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226.12407422000001</v>
      </c>
      <c r="V356" s="475">
        <f t="shared" si="130"/>
        <v>302.20585405599996</v>
      </c>
      <c r="W356" s="460">
        <f t="shared" si="131"/>
        <v>276.86928642399999</v>
      </c>
      <c r="X356" s="476">
        <f t="shared" si="132"/>
        <v>459.24435356400005</v>
      </c>
      <c r="Y356" s="476">
        <f t="shared" si="133"/>
        <v>17.944372529999999</v>
      </c>
      <c r="Z356" s="478">
        <f t="shared" si="134"/>
        <v>4.81083544</v>
      </c>
      <c r="AA356" s="465">
        <f t="shared" si="135"/>
        <v>1287.1987762339998</v>
      </c>
      <c r="AB356" s="429">
        <f t="shared" si="136"/>
        <v>0.11595340746185026</v>
      </c>
      <c r="AC356" s="454">
        <f t="shared" si="137"/>
        <v>93.858365364705051</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25.112386288</v>
      </c>
      <c r="V357" s="475">
        <f t="shared" si="130"/>
        <v>31.215306447999996</v>
      </c>
      <c r="W357" s="460">
        <f t="shared" si="131"/>
        <v>27.078882783999997</v>
      </c>
      <c r="X357" s="476">
        <f t="shared" si="132"/>
        <v>33.071410854</v>
      </c>
      <c r="Y357" s="476">
        <f t="shared" si="133"/>
        <v>1.5643083149999999</v>
      </c>
      <c r="Z357" s="478">
        <f t="shared" si="134"/>
        <v>0.78032372000000005</v>
      </c>
      <c r="AA357" s="465">
        <f t="shared" si="135"/>
        <v>118.82261840899999</v>
      </c>
      <c r="AB357" s="429">
        <f t="shared" si="136"/>
        <v>1.0703776093054678E-2</v>
      </c>
      <c r="AC357" s="454">
        <f t="shared" si="137"/>
        <v>97.749922990866793</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123.53869600600001</v>
      </c>
      <c r="V358" s="475">
        <f t="shared" si="130"/>
        <v>103.65754789399999</v>
      </c>
      <c r="W358" s="460">
        <f t="shared" si="131"/>
        <v>114.189296384</v>
      </c>
      <c r="X358" s="476">
        <f t="shared" si="132"/>
        <v>170.57816693999999</v>
      </c>
      <c r="Y358" s="476">
        <f t="shared" si="133"/>
        <v>6.4940926499999998</v>
      </c>
      <c r="Z358" s="478">
        <f t="shared" si="134"/>
        <v>3.16254408</v>
      </c>
      <c r="AA358" s="465">
        <f t="shared" si="135"/>
        <v>521.62034395399996</v>
      </c>
      <c r="AB358" s="429">
        <f t="shared" si="136"/>
        <v>4.6988590573281683E-2</v>
      </c>
      <c r="AC358" s="454">
        <f t="shared" si="137"/>
        <v>97.989583171164639</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84.667901252000007</v>
      </c>
      <c r="V359" s="475">
        <f t="shared" si="130"/>
        <v>89.600473183999995</v>
      </c>
      <c r="W359" s="460">
        <f t="shared" si="131"/>
        <v>90.119959715999997</v>
      </c>
      <c r="X359" s="476">
        <f t="shared" si="132"/>
        <v>116.5738635</v>
      </c>
      <c r="Y359" s="476">
        <f t="shared" si="133"/>
        <v>5.2322431949999997</v>
      </c>
      <c r="Z359" s="478">
        <f t="shared" si="134"/>
        <v>3.3753541199999999</v>
      </c>
      <c r="AA359" s="465">
        <f t="shared" si="135"/>
        <v>389.56979496700001</v>
      </c>
      <c r="AB359" s="429">
        <f t="shared" si="136"/>
        <v>3.5093216373930279E-2</v>
      </c>
      <c r="AC359" s="454">
        <f t="shared" si="137"/>
        <v>95.44310310297611</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97.969017674</v>
      </c>
      <c r="V360" s="475">
        <f t="shared" si="130"/>
        <v>155.19391856800002</v>
      </c>
      <c r="W360" s="460">
        <f t="shared" si="131"/>
        <v>138.40030134400001</v>
      </c>
      <c r="X360" s="476">
        <f t="shared" si="132"/>
        <v>209.597368698</v>
      </c>
      <c r="Y360" s="476">
        <f t="shared" si="133"/>
        <v>8.4228028200000011</v>
      </c>
      <c r="Z360" s="478">
        <f t="shared" si="134"/>
        <v>4.7312554000000002</v>
      </c>
      <c r="AA360" s="465">
        <f t="shared" si="135"/>
        <v>614.31466450400001</v>
      </c>
      <c r="AB360" s="429">
        <f t="shared" si="136"/>
        <v>5.5338678002342129E-2</v>
      </c>
      <c r="AC360" s="454">
        <f t="shared" si="137"/>
        <v>93.508864086321665</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399.08315658200002</v>
      </c>
      <c r="V361" s="475">
        <f t="shared" si="130"/>
        <v>504.66473515600001</v>
      </c>
      <c r="W361" s="460">
        <f t="shared" si="131"/>
        <v>392.54800109999996</v>
      </c>
      <c r="X361" s="476">
        <f t="shared" si="132"/>
        <v>545.42585885400001</v>
      </c>
      <c r="Y361" s="476">
        <f t="shared" si="133"/>
        <v>18.456275925</v>
      </c>
      <c r="Z361" s="478">
        <f t="shared" si="134"/>
        <v>6.371519919999999</v>
      </c>
      <c r="AA361" s="465">
        <f t="shared" si="135"/>
        <v>1866.5495475370001</v>
      </c>
      <c r="AB361" s="429">
        <f t="shared" si="136"/>
        <v>0.1681424689250518</v>
      </c>
      <c r="AC361" s="454">
        <f t="shared" si="137"/>
        <v>108.21140125061694</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126.278886404</v>
      </c>
      <c r="V362" s="475">
        <f t="shared" si="130"/>
        <v>152.31467443</v>
      </c>
      <c r="W362" s="460">
        <f t="shared" si="131"/>
        <v>131.274496712</v>
      </c>
      <c r="X362" s="476">
        <f t="shared" si="132"/>
        <v>200.97830862000001</v>
      </c>
      <c r="Y362" s="476">
        <f t="shared" si="133"/>
        <v>7.6722095699999997</v>
      </c>
      <c r="Z362" s="478">
        <f t="shared" si="134"/>
        <v>3.95292808</v>
      </c>
      <c r="AA362" s="465">
        <f t="shared" si="135"/>
        <v>622.47150381599999</v>
      </c>
      <c r="AB362" s="429">
        <f t="shared" si="136"/>
        <v>5.6073462194036576E-2</v>
      </c>
      <c r="AC362" s="454">
        <f t="shared" si="137"/>
        <v>98.501890438336432</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111.991790812</v>
      </c>
      <c r="V363" s="475">
        <f t="shared" si="130"/>
        <v>115.735453502</v>
      </c>
      <c r="W363" s="460">
        <f t="shared" si="131"/>
        <v>105.38541481600001</v>
      </c>
      <c r="X363" s="476">
        <f t="shared" si="132"/>
        <v>152.87634700199999</v>
      </c>
      <c r="Y363" s="476">
        <f t="shared" si="133"/>
        <v>5.9378259600000005</v>
      </c>
      <c r="Z363" s="478">
        <f t="shared" si="134"/>
        <v>3.0322526000000001</v>
      </c>
      <c r="AA363" s="465">
        <f t="shared" si="135"/>
        <v>494.95908469199998</v>
      </c>
      <c r="AB363" s="429">
        <f t="shared" si="136"/>
        <v>4.4586891693721285E-2</v>
      </c>
      <c r="AC363" s="454">
        <f t="shared" si="137"/>
        <v>100.05418068357123</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244.58717216999997</v>
      </c>
      <c r="V364" s="475">
        <f t="shared" si="130"/>
        <v>276.19936474000002</v>
      </c>
      <c r="W364" s="460">
        <f t="shared" si="131"/>
        <v>288.48364244800001</v>
      </c>
      <c r="X364" s="476">
        <f t="shared" si="132"/>
        <v>451.73534751000005</v>
      </c>
      <c r="Y364" s="476">
        <f t="shared" si="133"/>
        <v>17.638554464999999</v>
      </c>
      <c r="Z364" s="478">
        <f t="shared" si="134"/>
        <v>4.8997466799999998</v>
      </c>
      <c r="AA364" s="465">
        <f t="shared" si="135"/>
        <v>1283.5438280129999</v>
      </c>
      <c r="AB364" s="429">
        <f t="shared" si="136"/>
        <v>0.11562416250905323</v>
      </c>
      <c r="AC364" s="454">
        <f t="shared" si="137"/>
        <v>94.343621958452076</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660.46329595399993</v>
      </c>
      <c r="V365" s="475">
        <f t="shared" si="130"/>
        <v>743.42463749599995</v>
      </c>
      <c r="W365" s="460">
        <f t="shared" si="131"/>
        <v>791.77375003999998</v>
      </c>
      <c r="X365" s="476">
        <f t="shared" si="132"/>
        <v>1255.896830358</v>
      </c>
      <c r="Y365" s="476">
        <f t="shared" si="133"/>
        <v>50.710144365000005</v>
      </c>
      <c r="Z365" s="478">
        <f t="shared" si="134"/>
        <v>11.29003028</v>
      </c>
      <c r="AA365" s="465">
        <f t="shared" si="135"/>
        <v>3513.5586884929994</v>
      </c>
      <c r="AB365" s="429">
        <f t="shared" si="136"/>
        <v>0.31650830452148448</v>
      </c>
      <c r="AC365" s="454">
        <f t="shared" si="137"/>
        <v>92.668793712560387</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407.74430815800002</v>
      </c>
      <c r="V366" s="475">
        <f t="shared" si="130"/>
        <v>397.53720380199996</v>
      </c>
      <c r="W366" s="460">
        <f t="shared" si="131"/>
        <v>475.82772104800006</v>
      </c>
      <c r="X366" s="476">
        <f t="shared" si="132"/>
        <v>734.439562776</v>
      </c>
      <c r="Y366" s="476">
        <f t="shared" si="133"/>
        <v>29.977731989999999</v>
      </c>
      <c r="Z366" s="478">
        <f t="shared" si="134"/>
        <v>7.9437015200000003</v>
      </c>
      <c r="AA366" s="465">
        <f t="shared" si="135"/>
        <v>2053.4702292940001</v>
      </c>
      <c r="AB366" s="429">
        <f t="shared" si="136"/>
        <v>0.18498065303071795</v>
      </c>
      <c r="AC366" s="454">
        <f t="shared" si="137"/>
        <v>91.969150076560993</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338.78263612600006</v>
      </c>
      <c r="V367" s="475">
        <f t="shared" si="130"/>
        <v>421.11504994600006</v>
      </c>
      <c r="W367" s="460">
        <f t="shared" si="131"/>
        <v>344.580962828</v>
      </c>
      <c r="X367" s="476">
        <f t="shared" si="132"/>
        <v>545.27307944400002</v>
      </c>
      <c r="Y367" s="476">
        <f t="shared" si="133"/>
        <v>20.583103455000003</v>
      </c>
      <c r="Z367" s="478">
        <f t="shared" si="134"/>
        <v>6.0986973200000003</v>
      </c>
      <c r="AA367" s="465">
        <f t="shared" si="135"/>
        <v>1676.433529119</v>
      </c>
      <c r="AB367" s="429">
        <f t="shared" si="136"/>
        <v>0.15101644258346095</v>
      </c>
      <c r="AC367" s="454">
        <f t="shared" si="137"/>
        <v>99.623835129195882</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220.26659336</v>
      </c>
      <c r="V368" s="475">
        <f t="shared" si="130"/>
        <v>258.29372751599999</v>
      </c>
      <c r="W368" s="460">
        <f t="shared" si="131"/>
        <v>218.17113200399999</v>
      </c>
      <c r="X368" s="476">
        <f t="shared" si="132"/>
        <v>370.220406588</v>
      </c>
      <c r="Y368" s="476">
        <f t="shared" si="133"/>
        <v>14.04697977</v>
      </c>
      <c r="Z368" s="478">
        <f t="shared" si="134"/>
        <v>3.9772302799999997</v>
      </c>
      <c r="AA368" s="465">
        <f t="shared" si="135"/>
        <v>1084.976069518</v>
      </c>
      <c r="AB368" s="429">
        <f t="shared" si="136"/>
        <v>9.7736786732546627E-2</v>
      </c>
      <c r="AC368" s="454">
        <f t="shared" si="137"/>
        <v>97.260196069974441</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93.438073036000006</v>
      </c>
      <c r="V369" s="475">
        <f t="shared" si="130"/>
        <v>122.179061402</v>
      </c>
      <c r="W369" s="460">
        <f t="shared" si="131"/>
        <v>100.755005848</v>
      </c>
      <c r="X369" s="476">
        <f t="shared" si="132"/>
        <v>149.11404454800001</v>
      </c>
      <c r="Y369" s="476">
        <f t="shared" si="133"/>
        <v>5.2018928999999998</v>
      </c>
      <c r="Z369" s="478">
        <f t="shared" si="134"/>
        <v>2.51128208</v>
      </c>
      <c r="AA369" s="465">
        <f t="shared" si="135"/>
        <v>473.19935981400005</v>
      </c>
      <c r="AB369" s="429">
        <f t="shared" si="136"/>
        <v>4.2626732710026129E-2</v>
      </c>
      <c r="AC369" s="454">
        <f t="shared" si="137"/>
        <v>102.88041158137875</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187.239820812</v>
      </c>
      <c r="V370" s="475">
        <f t="shared" si="130"/>
        <v>207.252762972</v>
      </c>
      <c r="W370" s="460">
        <f t="shared" si="131"/>
        <v>173.066501488</v>
      </c>
      <c r="X370" s="476">
        <f t="shared" si="132"/>
        <v>256.13264368799997</v>
      </c>
      <c r="Y370" s="476">
        <f t="shared" si="133"/>
        <v>8.9833828950000001</v>
      </c>
      <c r="Z370" s="478">
        <f t="shared" si="134"/>
        <v>2.8892571199999999</v>
      </c>
      <c r="AA370" s="465">
        <f t="shared" si="135"/>
        <v>835.56436897499987</v>
      </c>
      <c r="AB370" s="429">
        <f t="shared" si="136"/>
        <v>7.5269288260066652E-2</v>
      </c>
      <c r="AC370" s="454">
        <f t="shared" si="137"/>
        <v>104.89597639710246</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522.00973602800002</v>
      </c>
      <c r="V371" s="475">
        <f t="shared" si="130"/>
        <v>669.10819123399995</v>
      </c>
      <c r="W371" s="460">
        <f t="shared" si="131"/>
        <v>562.88718610399997</v>
      </c>
      <c r="X371" s="476">
        <f t="shared" si="132"/>
        <v>833.05424120400005</v>
      </c>
      <c r="Y371" s="476">
        <f t="shared" si="133"/>
        <v>31.715262990000003</v>
      </c>
      <c r="Z371" s="478">
        <f t="shared" si="134"/>
        <v>7.5117129199999999</v>
      </c>
      <c r="AA371" s="465">
        <f t="shared" si="135"/>
        <v>2626.2863304799998</v>
      </c>
      <c r="AB371" s="429">
        <f t="shared" si="136"/>
        <v>0.23658105850644084</v>
      </c>
      <c r="AC371" s="454">
        <f t="shared" si="137"/>
        <v>100.6381113713076</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259.64073999599998</v>
      </c>
      <c r="V372" s="475">
        <f t="shared" si="130"/>
        <v>284.94498087400001</v>
      </c>
      <c r="W372" s="460">
        <f t="shared" si="131"/>
        <v>284.85719341999999</v>
      </c>
      <c r="X372" s="476">
        <f t="shared" si="132"/>
        <v>421.57913517000003</v>
      </c>
      <c r="Y372" s="476">
        <f t="shared" si="133"/>
        <v>17.373686894999999</v>
      </c>
      <c r="Z372" s="478">
        <f t="shared" si="134"/>
        <v>4.8431381199999999</v>
      </c>
      <c r="AA372" s="465">
        <f t="shared" si="135"/>
        <v>1273.2388744749999</v>
      </c>
      <c r="AB372" s="429">
        <f t="shared" si="136"/>
        <v>0.11469587194622105</v>
      </c>
      <c r="AC372" s="454">
        <f t="shared" si="137"/>
        <v>95.42913012568917</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107.27001859200001</v>
      </c>
      <c r="V373" s="475">
        <f t="shared" si="130"/>
        <v>126.888533792</v>
      </c>
      <c r="W373" s="460">
        <f t="shared" si="131"/>
        <v>115.67010105600001</v>
      </c>
      <c r="X373" s="476">
        <f t="shared" si="132"/>
        <v>156.93117672600002</v>
      </c>
      <c r="Y373" s="476">
        <f t="shared" si="133"/>
        <v>7.3328769449999998</v>
      </c>
      <c r="Z373" s="478">
        <f t="shared" si="134"/>
        <v>2.13812464</v>
      </c>
      <c r="AA373" s="465">
        <f t="shared" si="135"/>
        <v>516.23083175099998</v>
      </c>
      <c r="AB373" s="429">
        <f t="shared" si="136"/>
        <v>4.6503092671921445E-2</v>
      </c>
      <c r="AC373" s="454">
        <f t="shared" si="137"/>
        <v>94.987429258243424</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211.72921607200001</v>
      </c>
      <c r="V374" s="475">
        <f t="shared" si="130"/>
        <v>207.45953181600001</v>
      </c>
      <c r="W374" s="460">
        <f t="shared" si="131"/>
        <v>209.57944259199999</v>
      </c>
      <c r="X374" s="476">
        <f t="shared" si="132"/>
        <v>311.72429629800001</v>
      </c>
      <c r="Y374" s="476">
        <f t="shared" si="133"/>
        <v>11.534729805000001</v>
      </c>
      <c r="Z374" s="478">
        <f t="shared" si="134"/>
        <v>4.9810371199999999</v>
      </c>
      <c r="AA374" s="465">
        <f t="shared" si="135"/>
        <v>957.00825370300004</v>
      </c>
      <c r="AB374" s="429">
        <f t="shared" si="136"/>
        <v>8.6209193199081172E-2</v>
      </c>
      <c r="AC374" s="454">
        <f t="shared" si="137"/>
        <v>99.392939013657127</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168.644971594</v>
      </c>
      <c r="V375" s="475">
        <f t="shared" si="130"/>
        <v>211.55445368199997</v>
      </c>
      <c r="W375" s="460">
        <f t="shared" si="131"/>
        <v>162.22289074400001</v>
      </c>
      <c r="X375" s="476">
        <f t="shared" si="132"/>
        <v>271.60466790599997</v>
      </c>
      <c r="Y375" s="476">
        <f t="shared" si="133"/>
        <v>11.636781705000001</v>
      </c>
      <c r="Z375" s="478">
        <f t="shared" si="134"/>
        <v>3.0637864399999999</v>
      </c>
      <c r="AA375" s="465">
        <f t="shared" si="135"/>
        <v>828.72755207099988</v>
      </c>
      <c r="AB375" s="429">
        <f t="shared" si="136"/>
        <v>7.4653414293396975E-2</v>
      </c>
      <c r="AC375" s="454">
        <f t="shared" si="137"/>
        <v>95.116478446784697</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164.99040153199999</v>
      </c>
      <c r="V376" s="475">
        <f t="shared" si="130"/>
        <v>180.80503587000001</v>
      </c>
      <c r="W376" s="460">
        <f t="shared" si="131"/>
        <v>194.1788483</v>
      </c>
      <c r="X376" s="476">
        <f t="shared" si="132"/>
        <v>352.311191748</v>
      </c>
      <c r="Y376" s="476">
        <f t="shared" si="133"/>
        <v>16.659279314999999</v>
      </c>
      <c r="Z376" s="478">
        <f t="shared" si="134"/>
        <v>3.9129724399999999</v>
      </c>
      <c r="AA376" s="465">
        <f t="shared" si="135"/>
        <v>912.85772920499994</v>
      </c>
      <c r="AB376" s="429">
        <f t="shared" si="136"/>
        <v>8.2232026772813258E-2</v>
      </c>
      <c r="AC376" s="454">
        <f t="shared" si="137"/>
        <v>83.515726906271169</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449.16491234999995</v>
      </c>
      <c r="V377" s="475">
        <f t="shared" si="130"/>
        <v>559.74406409200003</v>
      </c>
      <c r="W377" s="460">
        <f t="shared" si="131"/>
        <v>369.11807057599998</v>
      </c>
      <c r="X377" s="476">
        <f t="shared" si="132"/>
        <v>484.87219979399998</v>
      </c>
      <c r="Y377" s="476">
        <f t="shared" si="133"/>
        <v>17.165265120000001</v>
      </c>
      <c r="Z377" s="478">
        <f t="shared" si="134"/>
        <v>6.1622382399999998</v>
      </c>
      <c r="AA377" s="465">
        <f t="shared" si="135"/>
        <v>1886.226750172</v>
      </c>
      <c r="AB377" s="429">
        <f t="shared" si="136"/>
        <v>0.16991503019295559</v>
      </c>
      <c r="AC377" s="454">
        <f t="shared" si="137"/>
        <v>113.16476308049414</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77.126484357999999</v>
      </c>
      <c r="V378" s="475">
        <f t="shared" si="130"/>
        <v>62.9665569</v>
      </c>
      <c r="W378" s="460">
        <f t="shared" si="131"/>
        <v>80.554353808000002</v>
      </c>
      <c r="X378" s="476">
        <f t="shared" si="132"/>
        <v>112.44369900600002</v>
      </c>
      <c r="Y378" s="476">
        <f t="shared" si="133"/>
        <v>4.9761842400000003</v>
      </c>
      <c r="Z378" s="478">
        <f t="shared" si="134"/>
        <v>2.02977988</v>
      </c>
      <c r="AA378" s="465">
        <f t="shared" si="135"/>
        <v>340.09705819200002</v>
      </c>
      <c r="AB378" s="429">
        <f t="shared" si="136"/>
        <v>3.0636614556526442E-2</v>
      </c>
      <c r="AC378" s="454">
        <f t="shared" si="137"/>
        <v>92.16029249412864</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307.96963995600004</v>
      </c>
      <c r="V379" s="475">
        <f t="shared" si="130"/>
        <v>321.269581308</v>
      </c>
      <c r="W379" s="460">
        <f t="shared" si="131"/>
        <v>329.444767136</v>
      </c>
      <c r="X379" s="476">
        <f t="shared" si="132"/>
        <v>579.57875361000004</v>
      </c>
      <c r="Y379" s="476">
        <f t="shared" si="133"/>
        <v>23.648499179999998</v>
      </c>
      <c r="Z379" s="478">
        <f t="shared" si="134"/>
        <v>5.5659457199999993</v>
      </c>
      <c r="AA379" s="465">
        <f t="shared" si="135"/>
        <v>1567.47718691</v>
      </c>
      <c r="AB379" s="429">
        <f t="shared" si="136"/>
        <v>0.1412014401324205</v>
      </c>
      <c r="AC379" s="454">
        <f t="shared" si="137"/>
        <v>90.870494914695627</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370.06926048400004</v>
      </c>
      <c r="V380" s="475">
        <f t="shared" si="130"/>
        <v>344.282142722</v>
      </c>
      <c r="W380" s="460">
        <f t="shared" si="131"/>
        <v>330.01520441999998</v>
      </c>
      <c r="X380" s="476">
        <f t="shared" si="132"/>
        <v>484.18421905800005</v>
      </c>
      <c r="Y380" s="476">
        <f t="shared" si="133"/>
        <v>17.471070359999999</v>
      </c>
      <c r="Z380" s="478">
        <f t="shared" si="134"/>
        <v>8.2327494399999992</v>
      </c>
      <c r="AA380" s="465">
        <f t="shared" si="135"/>
        <v>1554.254646484</v>
      </c>
      <c r="AB380" s="429">
        <f t="shared" si="136"/>
        <v>0.14001032758165932</v>
      </c>
      <c r="AC380" s="454">
        <f t="shared" si="137"/>
        <v>102.39747511960795</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411.59062348799995</v>
      </c>
      <c r="V381" s="475">
        <f t="shared" si="130"/>
        <v>511.526465664</v>
      </c>
      <c r="W381" s="460">
        <f t="shared" si="131"/>
        <v>484.31312869199996</v>
      </c>
      <c r="X381" s="476">
        <f t="shared" si="132"/>
        <v>755.75222132399995</v>
      </c>
      <c r="Y381" s="476">
        <f t="shared" si="133"/>
        <v>31.923732149999999</v>
      </c>
      <c r="Z381" s="478">
        <f t="shared" si="134"/>
        <v>6.6220860800000008</v>
      </c>
      <c r="AA381" s="465">
        <f t="shared" si="135"/>
        <v>2201.7282573979996</v>
      </c>
      <c r="AB381" s="429">
        <f t="shared" si="136"/>
        <v>0.19833602895216643</v>
      </c>
      <c r="AC381" s="454">
        <f t="shared" si="137"/>
        <v>93.197625020799961</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236.12963356399999</v>
      </c>
      <c r="V382" s="475">
        <f t="shared" si="130"/>
        <v>283.64413963800001</v>
      </c>
      <c r="W382" s="460">
        <f t="shared" si="131"/>
        <v>257.51410371599997</v>
      </c>
      <c r="X382" s="476">
        <f t="shared" si="132"/>
        <v>381.11227536600001</v>
      </c>
      <c r="Y382" s="476">
        <f t="shared" si="133"/>
        <v>15.661633905</v>
      </c>
      <c r="Z382" s="478">
        <f t="shared" si="134"/>
        <v>3.9112479200000001</v>
      </c>
      <c r="AA382" s="465">
        <f t="shared" si="135"/>
        <v>1177.9730341089999</v>
      </c>
      <c r="AB382" s="429">
        <f t="shared" si="136"/>
        <v>0.1061141369344203</v>
      </c>
      <c r="AC382" s="454">
        <f t="shared" si="137"/>
        <v>96.872650134888389</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49.097736402000002</v>
      </c>
      <c r="V383" s="475">
        <f t="shared" si="130"/>
        <v>77.373875306000002</v>
      </c>
      <c r="W383" s="460">
        <f t="shared" si="131"/>
        <v>67.120856348000004</v>
      </c>
      <c r="X383" s="476">
        <f t="shared" si="132"/>
        <v>99.336626297999999</v>
      </c>
      <c r="Y383" s="476">
        <f t="shared" si="133"/>
        <v>3.8715807599999996</v>
      </c>
      <c r="Z383" s="478">
        <f t="shared" si="134"/>
        <v>1.12054852</v>
      </c>
      <c r="AA383" s="465">
        <f t="shared" si="135"/>
        <v>297.921223634</v>
      </c>
      <c r="AB383" s="429">
        <f t="shared" si="136"/>
        <v>2.6837332099270337E-2</v>
      </c>
      <c r="AC383" s="454">
        <f t="shared" si="137"/>
        <v>96.923104004228321</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319.48761470999995</v>
      </c>
      <c r="V384" s="475">
        <f t="shared" si="130"/>
        <v>408.25417533999996</v>
      </c>
      <c r="W384" s="460">
        <f t="shared" si="131"/>
        <v>332.09702891999996</v>
      </c>
      <c r="X384" s="476">
        <f t="shared" si="132"/>
        <v>509.85737252999996</v>
      </c>
      <c r="Y384" s="476">
        <f t="shared" si="133"/>
        <v>19.410813675</v>
      </c>
      <c r="Z384" s="478">
        <f t="shared" si="134"/>
        <v>5.7513521999999995</v>
      </c>
      <c r="AA384" s="465">
        <f t="shared" si="135"/>
        <v>1594.858357375</v>
      </c>
      <c r="AB384" s="429">
        <f t="shared" si="136"/>
        <v>0.14366799003468156</v>
      </c>
      <c r="AC384" s="454">
        <f t="shared" si="137"/>
        <v>100.11219170831995</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79.804983148000005</v>
      </c>
      <c r="V385" s="475">
        <f t="shared" si="130"/>
        <v>70.534425851999998</v>
      </c>
      <c r="W385" s="460">
        <f t="shared" si="131"/>
        <v>74.533811995999997</v>
      </c>
      <c r="X385" s="476">
        <f t="shared" si="132"/>
        <v>132.35959879200001</v>
      </c>
      <c r="Y385" s="476">
        <f t="shared" si="133"/>
        <v>5.4330608250000001</v>
      </c>
      <c r="Z385" s="478">
        <f t="shared" si="134"/>
        <v>2.1655978400000002</v>
      </c>
      <c r="AA385" s="465">
        <f t="shared" si="135"/>
        <v>364.83147845299999</v>
      </c>
      <c r="AB385" s="429">
        <f t="shared" si="136"/>
        <v>3.2864739974146469E-2</v>
      </c>
      <c r="AC385" s="454">
        <f t="shared" si="137"/>
        <v>90.942801877048879</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102.92389991399999</v>
      </c>
      <c r="V386" s="475">
        <f t="shared" si="130"/>
        <v>129.19112756999999</v>
      </c>
      <c r="W386" s="460">
        <f t="shared" si="131"/>
        <v>99.349121699999998</v>
      </c>
      <c r="X386" s="476">
        <f t="shared" si="132"/>
        <v>147.05902053</v>
      </c>
      <c r="Y386" s="476">
        <f t="shared" si="133"/>
        <v>4.9949885250000001</v>
      </c>
      <c r="Z386" s="478">
        <f t="shared" si="134"/>
        <v>2.4621370800000002</v>
      </c>
      <c r="AA386" s="465">
        <f t="shared" si="135"/>
        <v>485.98029531899999</v>
      </c>
      <c r="AB386" s="429">
        <f t="shared" si="136"/>
        <v>4.3778064617511936E-2</v>
      </c>
      <c r="AC386" s="454">
        <f t="shared" si="137"/>
        <v>105.89888972684949</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200.630377178</v>
      </c>
      <c r="V387" s="475">
        <f t="shared" si="130"/>
        <v>235.22476882399999</v>
      </c>
      <c r="W387" s="460">
        <f t="shared" si="131"/>
        <v>221.71501487200001</v>
      </c>
      <c r="X387" s="476">
        <f t="shared" si="132"/>
        <v>315.46613833200001</v>
      </c>
      <c r="Y387" s="476">
        <f t="shared" si="133"/>
        <v>11.659710239999999</v>
      </c>
      <c r="Z387" s="478">
        <f t="shared" si="134"/>
        <v>6.9842259999999996</v>
      </c>
      <c r="AA387" s="465">
        <f t="shared" si="135"/>
        <v>991.68023544599998</v>
      </c>
      <c r="AB387" s="429">
        <f t="shared" si="136"/>
        <v>8.9332513777677688E-2</v>
      </c>
      <c r="AC387" s="454">
        <f t="shared" si="137"/>
        <v>99.727860114258533</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158.29076489599998</v>
      </c>
      <c r="V388" s="475">
        <f t="shared" si="130"/>
        <v>235.01128279600002</v>
      </c>
      <c r="W388" s="460">
        <f t="shared" si="131"/>
        <v>225.01776429999998</v>
      </c>
      <c r="X388" s="476">
        <f t="shared" si="132"/>
        <v>366.56943789599995</v>
      </c>
      <c r="Y388" s="476">
        <f t="shared" si="133"/>
        <v>13.950287235000001</v>
      </c>
      <c r="Z388" s="478">
        <f t="shared" si="134"/>
        <v>3.06022572</v>
      </c>
      <c r="AA388" s="465">
        <f t="shared" si="135"/>
        <v>1001.8997628429998</v>
      </c>
      <c r="AB388" s="429">
        <f t="shared" si="136"/>
        <v>9.0253108985046376E-2</v>
      </c>
      <c r="AC388" s="454">
        <f t="shared" si="137"/>
        <v>93.593488903130705</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200.76021086</v>
      </c>
      <c r="V389" s="475">
        <f t="shared" si="130"/>
        <v>276.80154426600001</v>
      </c>
      <c r="W389" s="460">
        <f t="shared" si="131"/>
        <v>260.39008001999997</v>
      </c>
      <c r="X389" s="476">
        <f t="shared" si="132"/>
        <v>386.89674460200001</v>
      </c>
      <c r="Y389" s="476">
        <f t="shared" si="133"/>
        <v>16.144830765000002</v>
      </c>
      <c r="Z389" s="478">
        <f t="shared" si="134"/>
        <v>4.3470797999999995</v>
      </c>
      <c r="AA389" s="465">
        <f t="shared" si="135"/>
        <v>1145.3404903129999</v>
      </c>
      <c r="AB389" s="429">
        <f t="shared" si="136"/>
        <v>0.10317453295315737</v>
      </c>
      <c r="AC389" s="454">
        <f t="shared" si="137"/>
        <v>93.972215501408556</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277.74960670600001</v>
      </c>
      <c r="V390" s="475">
        <f t="shared" si="130"/>
        <v>337.72972583199999</v>
      </c>
      <c r="W390" s="460">
        <f t="shared" si="131"/>
        <v>296.01327850399997</v>
      </c>
      <c r="X390" s="476">
        <f t="shared" si="132"/>
        <v>438.08976860399997</v>
      </c>
      <c r="Y390" s="476">
        <f t="shared" si="133"/>
        <v>16.179728265000001</v>
      </c>
      <c r="Z390" s="478">
        <f t="shared" si="134"/>
        <v>6.9698440800000006</v>
      </c>
      <c r="AA390" s="465">
        <f t="shared" si="135"/>
        <v>1372.731951991</v>
      </c>
      <c r="AB390" s="429">
        <f t="shared" si="136"/>
        <v>0.1236584048275831</v>
      </c>
      <c r="AC390" s="454">
        <f t="shared" si="137"/>
        <v>100.49633447193567</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282.85830467400001</v>
      </c>
      <c r="V391" s="475">
        <f t="shared" si="130"/>
        <v>295.75020659799998</v>
      </c>
      <c r="W391" s="460">
        <f t="shared" si="131"/>
        <v>305.00832493200005</v>
      </c>
      <c r="X391" s="476">
        <f t="shared" si="132"/>
        <v>451.40213698200006</v>
      </c>
      <c r="Y391" s="476">
        <f t="shared" si="133"/>
        <v>17.800573500000002</v>
      </c>
      <c r="Z391" s="478">
        <f t="shared" si="134"/>
        <v>8.3697151200000004</v>
      </c>
      <c r="AA391" s="465">
        <f t="shared" si="135"/>
        <v>1361.1892618059999</v>
      </c>
      <c r="AB391" s="429">
        <f t="shared" si="136"/>
        <v>0.12261861650355822</v>
      </c>
      <c r="AC391" s="454">
        <f t="shared" si="137"/>
        <v>96.028972012174634</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86.519893811999992</v>
      </c>
      <c r="V392" s="475">
        <f t="shared" si="130"/>
        <v>104.63228807600001</v>
      </c>
      <c r="W392" s="460">
        <f t="shared" si="131"/>
        <v>93.295079016000003</v>
      </c>
      <c r="X392" s="476">
        <f t="shared" si="132"/>
        <v>116.55175419</v>
      </c>
      <c r="Y392" s="476">
        <f t="shared" si="133"/>
        <v>5.5912338449999996</v>
      </c>
      <c r="Z392" s="478">
        <f t="shared" si="134"/>
        <v>2.3787802399999998</v>
      </c>
      <c r="AA392" s="465">
        <f t="shared" si="135"/>
        <v>408.96902917900002</v>
      </c>
      <c r="AB392" s="429">
        <f t="shared" si="136"/>
        <v>3.6840737697414652E-2</v>
      </c>
      <c r="AC392" s="454">
        <f t="shared" si="137"/>
        <v>96.432922582247244</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159.605968918</v>
      </c>
      <c r="V393" s="475">
        <f t="shared" ref="V393:V456" si="151">IFERROR(V$5*I393,"")</f>
        <v>184.67907230999998</v>
      </c>
      <c r="W393" s="460">
        <f t="shared" ref="W393:W456" si="152">IFERROR(W$5*K393,"")</f>
        <v>158.22303230399999</v>
      </c>
      <c r="X393" s="476">
        <f t="shared" ref="X393:X456" si="153">IFERROR(X$5*M393,"")</f>
        <v>265.42554660000002</v>
      </c>
      <c r="Y393" s="476">
        <f t="shared" ref="Y393:Y456" si="154">IFERROR(Y$5*O393,"")</f>
        <v>10.360429065</v>
      </c>
      <c r="Z393" s="478">
        <f t="shared" ref="Z393:Z456" si="155">IFERROR(Z$5*Q393,"")</f>
        <v>2.8731947600000001</v>
      </c>
      <c r="AA393" s="465">
        <f t="shared" ref="AA393:AA456" si="156">IFERROR(SUM(U393:Z393),"")</f>
        <v>781.16724395699998</v>
      </c>
      <c r="AB393" s="429">
        <f t="shared" ref="AB393:AB456" si="157">IF(OR(AA393="", AA393=0), "", AA393/$AA$5)</f>
        <v>7.036908782605171E-2</v>
      </c>
      <c r="AC393" s="454">
        <f t="shared" ref="AC393:AC456" si="158">IF(OR(AB393="", AB393=0), "", IF(AN393&gt;0, AB393/AN393*100, ""))</f>
        <v>96.477846026892735</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284.34609588000001</v>
      </c>
      <c r="V394" s="475">
        <f t="shared" si="151"/>
        <v>298.958056924</v>
      </c>
      <c r="W394" s="460">
        <f t="shared" si="152"/>
        <v>306.61262183999997</v>
      </c>
      <c r="X394" s="476">
        <f t="shared" si="153"/>
        <v>476.33686077599998</v>
      </c>
      <c r="Y394" s="476">
        <f t="shared" si="154"/>
        <v>17.856676665000002</v>
      </c>
      <c r="Z394" s="478">
        <f t="shared" si="155"/>
        <v>5.1187415999999999</v>
      </c>
      <c r="AA394" s="465">
        <f t="shared" si="156"/>
        <v>1389.2290536850001</v>
      </c>
      <c r="AB394" s="429">
        <f t="shared" si="157"/>
        <v>0.12514449632330421</v>
      </c>
      <c r="AC394" s="454">
        <f t="shared" si="158"/>
        <v>97.061038122056644</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88.429171753999995</v>
      </c>
      <c r="V395" s="475">
        <f t="shared" si="151"/>
        <v>101.18479834399999</v>
      </c>
      <c r="W395" s="460">
        <f t="shared" si="152"/>
        <v>87.776530351999995</v>
      </c>
      <c r="X395" s="476">
        <f t="shared" si="153"/>
        <v>103.67347294800001</v>
      </c>
      <c r="Y395" s="476">
        <f t="shared" si="154"/>
        <v>4.7651639849999992</v>
      </c>
      <c r="Z395" s="478">
        <f t="shared" si="155"/>
        <v>3.7754860800000003</v>
      </c>
      <c r="AA395" s="465">
        <f t="shared" si="156"/>
        <v>389.60462346300005</v>
      </c>
      <c r="AB395" s="429">
        <f t="shared" si="157"/>
        <v>3.5096353793622199E-2</v>
      </c>
      <c r="AC395" s="454">
        <f t="shared" si="158"/>
        <v>99.687608802553029</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80.228343030000005</v>
      </c>
      <c r="V396" s="475">
        <f t="shared" si="151"/>
        <v>98.895829512000006</v>
      </c>
      <c r="W396" s="460">
        <f t="shared" si="152"/>
        <v>75.932939424000011</v>
      </c>
      <c r="X396" s="476">
        <f t="shared" si="153"/>
        <v>101.84428657800001</v>
      </c>
      <c r="Y396" s="476">
        <f t="shared" si="154"/>
        <v>4.6735766100000005</v>
      </c>
      <c r="Z396" s="478">
        <f t="shared" si="155"/>
        <v>1.2861390799999999</v>
      </c>
      <c r="AA396" s="465">
        <f t="shared" si="156"/>
        <v>362.86111423400001</v>
      </c>
      <c r="AB396" s="429">
        <f t="shared" si="157"/>
        <v>3.2687245674623909E-2</v>
      </c>
      <c r="AC396" s="454">
        <f t="shared" si="158"/>
        <v>99.885353151280214</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132.43255986399998</v>
      </c>
      <c r="V397" s="475">
        <f t="shared" si="151"/>
        <v>150.80897013000001</v>
      </c>
      <c r="W397" s="460">
        <f t="shared" si="152"/>
        <v>118.86269438399999</v>
      </c>
      <c r="X397" s="476">
        <f t="shared" si="153"/>
        <v>157.972530546</v>
      </c>
      <c r="Y397" s="476">
        <f t="shared" si="154"/>
        <v>6.4090951650000001</v>
      </c>
      <c r="Z397" s="478">
        <f t="shared" si="155"/>
        <v>2.2199192400000003</v>
      </c>
      <c r="AA397" s="465">
        <f t="shared" si="156"/>
        <v>568.70576932899996</v>
      </c>
      <c r="AB397" s="429">
        <f t="shared" si="157"/>
        <v>5.1230138665795871E-2</v>
      </c>
      <c r="AC397" s="454">
        <f t="shared" si="158"/>
        <v>104.49188779368718</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94.433822339999992</v>
      </c>
      <c r="V398" s="475">
        <f t="shared" si="151"/>
        <v>117.38353613999999</v>
      </c>
      <c r="W398" s="460">
        <f t="shared" si="152"/>
        <v>101.82873011999999</v>
      </c>
      <c r="X398" s="476">
        <f t="shared" si="153"/>
        <v>150.70312061999999</v>
      </c>
      <c r="Y398" s="476">
        <f t="shared" si="154"/>
        <v>5.7374284499999995</v>
      </c>
      <c r="Z398" s="478">
        <f t="shared" si="155"/>
        <v>2.3884306</v>
      </c>
      <c r="AA398" s="465">
        <f t="shared" si="156"/>
        <v>472.47506826999995</v>
      </c>
      <c r="AB398" s="429">
        <f t="shared" si="157"/>
        <v>4.2561487097558776E-2</v>
      </c>
      <c r="AC398" s="454">
        <f t="shared" si="158"/>
        <v>99.535303950097571</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58.555652737999999</v>
      </c>
      <c r="V399" s="475">
        <f t="shared" si="151"/>
        <v>79.795652145999995</v>
      </c>
      <c r="W399" s="460">
        <f t="shared" si="152"/>
        <v>67.269686284000002</v>
      </c>
      <c r="X399" s="476">
        <f t="shared" si="153"/>
        <v>89.740597122000011</v>
      </c>
      <c r="Y399" s="476">
        <f t="shared" si="154"/>
        <v>3.9002219550000001</v>
      </c>
      <c r="Z399" s="478">
        <f t="shared" si="155"/>
        <v>3.8807825999999999</v>
      </c>
      <c r="AA399" s="465">
        <f t="shared" si="156"/>
        <v>303.14259284499997</v>
      </c>
      <c r="AB399" s="429">
        <f t="shared" si="157"/>
        <v>2.7307683347896582E-2</v>
      </c>
      <c r="AC399" s="454">
        <f t="shared" si="158"/>
        <v>95.715862366038237</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114.561484928</v>
      </c>
      <c r="V400" s="475">
        <f t="shared" si="151"/>
        <v>169.529007912</v>
      </c>
      <c r="W400" s="460">
        <f t="shared" si="152"/>
        <v>123.702420308</v>
      </c>
      <c r="X400" s="476">
        <f t="shared" si="153"/>
        <v>218.91158307000001</v>
      </c>
      <c r="Y400" s="476">
        <f t="shared" si="154"/>
        <v>9.4451648400000003</v>
      </c>
      <c r="Z400" s="478">
        <f t="shared" si="155"/>
        <v>2.7688887600000003</v>
      </c>
      <c r="AA400" s="465">
        <f t="shared" si="156"/>
        <v>638.91854981799997</v>
      </c>
      <c r="AB400" s="429">
        <f t="shared" si="157"/>
        <v>5.7555044574182507E-2</v>
      </c>
      <c r="AC400" s="454">
        <f t="shared" si="158"/>
        <v>92.56840589171982</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69.607165253999995</v>
      </c>
      <c r="V403" s="475">
        <f t="shared" si="151"/>
        <v>88.248012930000002</v>
      </c>
      <c r="W403" s="460">
        <f t="shared" si="152"/>
        <v>90.251610331999998</v>
      </c>
      <c r="X403" s="476">
        <f t="shared" si="153"/>
        <v>125.16395630400001</v>
      </c>
      <c r="Y403" s="476">
        <f t="shared" si="154"/>
        <v>4.7651252400000006</v>
      </c>
      <c r="Z403" s="478">
        <f t="shared" si="155"/>
        <v>1.4118889600000002</v>
      </c>
      <c r="AA403" s="465">
        <f t="shared" si="156"/>
        <v>379.44775901999998</v>
      </c>
      <c r="AB403" s="429">
        <f t="shared" si="157"/>
        <v>3.4181403388883883E-2</v>
      </c>
      <c r="AC403" s="454">
        <f t="shared" si="158"/>
        <v>98.004386714329513</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125.51310743399999</v>
      </c>
      <c r="V404" s="475">
        <f t="shared" si="151"/>
        <v>159.115295688</v>
      </c>
      <c r="W404" s="460">
        <f t="shared" si="152"/>
        <v>153.73599758</v>
      </c>
      <c r="X404" s="476">
        <f t="shared" si="153"/>
        <v>224.76916728</v>
      </c>
      <c r="Y404" s="476">
        <f t="shared" si="154"/>
        <v>7.6849236000000003</v>
      </c>
      <c r="Z404" s="478">
        <f t="shared" si="155"/>
        <v>2.5104515599999999</v>
      </c>
      <c r="AA404" s="465">
        <f t="shared" si="156"/>
        <v>673.32894314200007</v>
      </c>
      <c r="AB404" s="429">
        <f t="shared" si="157"/>
        <v>6.0654800751463837E-2</v>
      </c>
      <c r="AC404" s="454">
        <f t="shared" si="158"/>
        <v>101.1255307115603</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353.70269508199999</v>
      </c>
      <c r="V405" s="475">
        <f t="shared" si="151"/>
        <v>481.51672802399997</v>
      </c>
      <c r="W405" s="460">
        <f t="shared" si="152"/>
        <v>405.28925103199998</v>
      </c>
      <c r="X405" s="476">
        <f t="shared" si="153"/>
        <v>598.74630910200005</v>
      </c>
      <c r="Y405" s="476">
        <f t="shared" si="154"/>
        <v>24.148514745000004</v>
      </c>
      <c r="Z405" s="478">
        <f t="shared" si="155"/>
        <v>11.72637804</v>
      </c>
      <c r="AA405" s="465">
        <f t="shared" si="156"/>
        <v>1875.1298760250002</v>
      </c>
      <c r="AB405" s="429">
        <f t="shared" si="157"/>
        <v>0.16891540185794074</v>
      </c>
      <c r="AC405" s="454">
        <f t="shared" si="158"/>
        <v>97.121222928196531</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1286.211774848</v>
      </c>
      <c r="V406" s="475">
        <f t="shared" si="151"/>
        <v>1576.794951222</v>
      </c>
      <c r="W406" s="460">
        <f t="shared" si="152"/>
        <v>1361.1993014760001</v>
      </c>
      <c r="X406" s="476">
        <f t="shared" si="153"/>
        <v>1998.7628167619998</v>
      </c>
      <c r="Y406" s="476">
        <f t="shared" si="154"/>
        <v>76.695286185000001</v>
      </c>
      <c r="Z406" s="478">
        <f t="shared" si="155"/>
        <v>21.03859628</v>
      </c>
      <c r="AA406" s="465">
        <f t="shared" si="156"/>
        <v>6320.702726773</v>
      </c>
      <c r="AB406" s="429">
        <f t="shared" si="157"/>
        <v>0.56938138246761549</v>
      </c>
      <c r="AC406" s="454">
        <f t="shared" si="158"/>
        <v>100.32950400879027</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688.16480997000008</v>
      </c>
      <c r="V408" s="475">
        <f t="shared" si="151"/>
        <v>857.81712926200009</v>
      </c>
      <c r="W408" s="460">
        <f t="shared" si="152"/>
        <v>765.40011308399994</v>
      </c>
      <c r="X408" s="476">
        <f t="shared" si="153"/>
        <v>985.39181960399992</v>
      </c>
      <c r="Y408" s="476">
        <f t="shared" si="154"/>
        <v>41.009887304999999</v>
      </c>
      <c r="Z408" s="478">
        <f t="shared" si="155"/>
        <v>21.728093880000003</v>
      </c>
      <c r="AA408" s="465">
        <f t="shared" si="156"/>
        <v>3359.5118531050002</v>
      </c>
      <c r="AB408" s="429">
        <f t="shared" si="157"/>
        <v>0.3026314614093325</v>
      </c>
      <c r="AC408" s="454">
        <f t="shared" si="158"/>
        <v>99.702295612911939</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470.96143914600003</v>
      </c>
      <c r="V409" s="475">
        <f t="shared" si="151"/>
        <v>506.37046625800002</v>
      </c>
      <c r="W409" s="460">
        <f t="shared" si="152"/>
        <v>490.28193846799996</v>
      </c>
      <c r="X409" s="476">
        <f t="shared" si="153"/>
        <v>617.26796423999997</v>
      </c>
      <c r="Y409" s="476">
        <f t="shared" si="154"/>
        <v>27.624399704999998</v>
      </c>
      <c r="Z409" s="478">
        <f t="shared" si="155"/>
        <v>19.667209079999999</v>
      </c>
      <c r="AA409" s="465">
        <f t="shared" si="156"/>
        <v>2132.1734168969997</v>
      </c>
      <c r="AB409" s="429">
        <f t="shared" si="157"/>
        <v>0.1920703915770651</v>
      </c>
      <c r="AC409" s="454">
        <f t="shared" si="158"/>
        <v>96.868701412160007</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759.74135160000003</v>
      </c>
      <c r="V410" s="475">
        <f t="shared" si="151"/>
        <v>933.86621403000004</v>
      </c>
      <c r="W410" s="460">
        <f t="shared" si="152"/>
        <v>813.54691844399997</v>
      </c>
      <c r="X410" s="476">
        <f t="shared" si="153"/>
        <v>1158.1283480939999</v>
      </c>
      <c r="Y410" s="476">
        <f t="shared" si="154"/>
        <v>46.591030709999998</v>
      </c>
      <c r="Z410" s="478">
        <f t="shared" si="155"/>
        <v>23.296070640000003</v>
      </c>
      <c r="AA410" s="465">
        <f t="shared" si="156"/>
        <v>3735.1699335179997</v>
      </c>
      <c r="AB410" s="429">
        <f t="shared" si="157"/>
        <v>0.33647148306621022</v>
      </c>
      <c r="AC410" s="454">
        <f t="shared" si="158"/>
        <v>98.553906023631271</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437.74409010200003</v>
      </c>
      <c r="V411" s="475">
        <f t="shared" si="151"/>
        <v>519.44998630800001</v>
      </c>
      <c r="W411" s="460">
        <f t="shared" si="152"/>
        <v>472.02288023599999</v>
      </c>
      <c r="X411" s="476">
        <f t="shared" si="153"/>
        <v>590.90772362400003</v>
      </c>
      <c r="Y411" s="476">
        <f t="shared" si="154"/>
        <v>26.595613035</v>
      </c>
      <c r="Z411" s="478">
        <f t="shared" si="155"/>
        <v>18.168222279999998</v>
      </c>
      <c r="AA411" s="465">
        <f t="shared" si="156"/>
        <v>2064.8885155849998</v>
      </c>
      <c r="AB411" s="429">
        <f t="shared" si="157"/>
        <v>0.18600923480632373</v>
      </c>
      <c r="AC411" s="454">
        <f t="shared" si="158"/>
        <v>97.365431983048367</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489.29157706000001</v>
      </c>
      <c r="V412" s="475">
        <f t="shared" si="151"/>
        <v>553.29266459000007</v>
      </c>
      <c r="W412" s="460">
        <f t="shared" si="152"/>
        <v>527.60693907999996</v>
      </c>
      <c r="X412" s="476">
        <f t="shared" si="153"/>
        <v>706.64644738799996</v>
      </c>
      <c r="Y412" s="476">
        <f t="shared" si="154"/>
        <v>29.727436050000001</v>
      </c>
      <c r="Z412" s="478">
        <f t="shared" si="155"/>
        <v>19.111562559999999</v>
      </c>
      <c r="AA412" s="465">
        <f t="shared" si="156"/>
        <v>2325.676626728</v>
      </c>
      <c r="AB412" s="429">
        <f t="shared" si="157"/>
        <v>0.20950154280947661</v>
      </c>
      <c r="AC412" s="454">
        <f t="shared" si="158"/>
        <v>97.131813783351348</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602.04226753</v>
      </c>
      <c r="V413" s="475">
        <f t="shared" si="151"/>
        <v>721.41532839000001</v>
      </c>
      <c r="W413" s="460">
        <f t="shared" si="152"/>
        <v>649.18689153999992</v>
      </c>
      <c r="X413" s="476">
        <f t="shared" si="153"/>
        <v>850.69946343599997</v>
      </c>
      <c r="Y413" s="476">
        <f t="shared" si="154"/>
        <v>36.483812370000003</v>
      </c>
      <c r="Z413" s="478">
        <f t="shared" si="155"/>
        <v>18.817974159999999</v>
      </c>
      <c r="AA413" s="465">
        <f t="shared" si="156"/>
        <v>2878.6457374260003</v>
      </c>
      <c r="AB413" s="429">
        <f t="shared" si="157"/>
        <v>0.25931409219223495</v>
      </c>
      <c r="AC413" s="454">
        <f t="shared" si="158"/>
        <v>98.381152767419863</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1203.746615522</v>
      </c>
      <c r="V414" s="475">
        <f t="shared" si="151"/>
        <v>1483.6639266799998</v>
      </c>
      <c r="W414" s="460">
        <f t="shared" si="152"/>
        <v>1348.5525401999998</v>
      </c>
      <c r="X414" s="476">
        <f t="shared" si="153"/>
        <v>1886.878109196</v>
      </c>
      <c r="Y414" s="476">
        <f t="shared" si="154"/>
        <v>72.955747979999998</v>
      </c>
      <c r="Z414" s="478">
        <f t="shared" si="155"/>
        <v>29.229196480000002</v>
      </c>
      <c r="AA414" s="465">
        <f t="shared" si="156"/>
        <v>6025.0261360579989</v>
      </c>
      <c r="AB414" s="429">
        <f t="shared" si="157"/>
        <v>0.54274625133393373</v>
      </c>
      <c r="AC414" s="454">
        <f t="shared" si="158"/>
        <v>99.789358811849993</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658.29394402200001</v>
      </c>
      <c r="V415" s="475">
        <f t="shared" si="151"/>
        <v>770.84451126199997</v>
      </c>
      <c r="W415" s="460">
        <f t="shared" si="152"/>
        <v>750.76224466000008</v>
      </c>
      <c r="X415" s="476">
        <f t="shared" si="153"/>
        <v>995.37723858600009</v>
      </c>
      <c r="Y415" s="476">
        <f t="shared" si="154"/>
        <v>41.945163525000005</v>
      </c>
      <c r="Z415" s="478">
        <f t="shared" si="155"/>
        <v>24.847548599999996</v>
      </c>
      <c r="AA415" s="465">
        <f t="shared" si="156"/>
        <v>3242.0706506550005</v>
      </c>
      <c r="AB415" s="429">
        <f t="shared" si="157"/>
        <v>0.29205212599360419</v>
      </c>
      <c r="AC415" s="454">
        <f t="shared" si="158"/>
        <v>96.701653768024755</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579.61010874800002</v>
      </c>
      <c r="V416" s="475">
        <f t="shared" si="151"/>
        <v>754.57114698800001</v>
      </c>
      <c r="W416" s="460">
        <f t="shared" si="152"/>
        <v>682.80999308399998</v>
      </c>
      <c r="X416" s="476">
        <f t="shared" si="153"/>
        <v>909.78845074200001</v>
      </c>
      <c r="Y416" s="476">
        <f t="shared" si="154"/>
        <v>40.316799464999995</v>
      </c>
      <c r="Z416" s="478">
        <f t="shared" si="155"/>
        <v>22.70638572</v>
      </c>
      <c r="AA416" s="465">
        <f t="shared" si="156"/>
        <v>2989.8028847469996</v>
      </c>
      <c r="AB416" s="429">
        <f t="shared" si="157"/>
        <v>0.26932734751346721</v>
      </c>
      <c r="AC416" s="454">
        <f t="shared" si="158"/>
        <v>95.500975102584889</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1599.4099985600001</v>
      </c>
      <c r="V417" s="475">
        <f t="shared" si="151"/>
        <v>2105.5811659339997</v>
      </c>
      <c r="W417" s="460">
        <f t="shared" si="152"/>
        <v>1842.4662060839999</v>
      </c>
      <c r="X417" s="476">
        <f t="shared" si="153"/>
        <v>2737.9678418459998</v>
      </c>
      <c r="Y417" s="476">
        <f t="shared" si="154"/>
        <v>105.43985919000001</v>
      </c>
      <c r="Z417" s="478">
        <f t="shared" si="155"/>
        <v>33.328698559999999</v>
      </c>
      <c r="AA417" s="465">
        <f t="shared" si="156"/>
        <v>8424.1937701740007</v>
      </c>
      <c r="AB417" s="429">
        <f t="shared" si="157"/>
        <v>0.75886800920403574</v>
      </c>
      <c r="AC417" s="454">
        <f t="shared" si="158"/>
        <v>98.606303607350569</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951.67803823400004</v>
      </c>
      <c r="V418" s="475">
        <f t="shared" si="151"/>
        <v>1163.757176936</v>
      </c>
      <c r="W418" s="460">
        <f t="shared" si="152"/>
        <v>1028.15868942</v>
      </c>
      <c r="X418" s="476">
        <f t="shared" si="153"/>
        <v>1413.6957877499999</v>
      </c>
      <c r="Y418" s="476">
        <f t="shared" si="154"/>
        <v>58.059999719999993</v>
      </c>
      <c r="Z418" s="478">
        <f t="shared" si="155"/>
        <v>28.184517160000002</v>
      </c>
      <c r="AA418" s="465">
        <f t="shared" si="156"/>
        <v>4643.5342092199999</v>
      </c>
      <c r="AB418" s="429">
        <f t="shared" si="157"/>
        <v>0.41829873067471396</v>
      </c>
      <c r="AC418" s="454">
        <f t="shared" si="158"/>
        <v>98.703322660185876</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250.286366638</v>
      </c>
      <c r="V420" s="475">
        <f t="shared" si="151"/>
        <v>272.43344126599999</v>
      </c>
      <c r="W420" s="460">
        <f t="shared" si="152"/>
        <v>283.60946923199998</v>
      </c>
      <c r="X420" s="476">
        <f t="shared" si="153"/>
        <v>324.93873124800001</v>
      </c>
      <c r="Y420" s="476">
        <f t="shared" si="154"/>
        <v>16.06365864</v>
      </c>
      <c r="Z420" s="478">
        <f t="shared" si="155"/>
        <v>13.8811102</v>
      </c>
      <c r="AA420" s="465">
        <f t="shared" si="156"/>
        <v>1161.2127772240001</v>
      </c>
      <c r="AB420" s="429">
        <f t="shared" si="157"/>
        <v>0.10460433989946852</v>
      </c>
      <c r="AC420" s="454">
        <f t="shared" si="158"/>
        <v>93.877069327030995</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245.69312822999999</v>
      </c>
      <c r="V421" s="475">
        <f t="shared" si="151"/>
        <v>258.58555767399997</v>
      </c>
      <c r="W421" s="460">
        <f t="shared" si="152"/>
        <v>262.85849911999998</v>
      </c>
      <c r="X421" s="476">
        <f t="shared" si="153"/>
        <v>349.62308971200002</v>
      </c>
      <c r="Y421" s="476">
        <f t="shared" si="154"/>
        <v>15.948411705</v>
      </c>
      <c r="Z421" s="478">
        <f t="shared" si="155"/>
        <v>12.0747044</v>
      </c>
      <c r="AA421" s="465">
        <f t="shared" si="156"/>
        <v>1144.783390841</v>
      </c>
      <c r="AB421" s="429">
        <f t="shared" si="157"/>
        <v>0.10312434833267274</v>
      </c>
      <c r="AC421" s="454">
        <f t="shared" si="158"/>
        <v>93.387286172666663</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1687.6140172760001</v>
      </c>
      <c r="V422" s="475">
        <f t="shared" si="151"/>
        <v>2066.0843145919998</v>
      </c>
      <c r="W422" s="460">
        <f t="shared" si="152"/>
        <v>1895.0528976799999</v>
      </c>
      <c r="X422" s="476">
        <f t="shared" si="153"/>
        <v>2884.7003644260003</v>
      </c>
      <c r="Y422" s="476">
        <f t="shared" si="154"/>
        <v>111.26822013</v>
      </c>
      <c r="Z422" s="478">
        <f t="shared" si="155"/>
        <v>33.352651960000003</v>
      </c>
      <c r="AA422" s="465">
        <f t="shared" si="156"/>
        <v>8678.0724660640008</v>
      </c>
      <c r="AB422" s="429">
        <f t="shared" si="157"/>
        <v>0.78173790343788851</v>
      </c>
      <c r="AC422" s="454">
        <f t="shared" si="158"/>
        <v>97.547757022457262</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1521.1822754479999</v>
      </c>
      <c r="V423" s="475">
        <f t="shared" si="151"/>
        <v>1892.517547166</v>
      </c>
      <c r="W423" s="460">
        <f t="shared" si="152"/>
        <v>1641.734990228</v>
      </c>
      <c r="X423" s="476">
        <f t="shared" si="153"/>
        <v>2392.1058347640001</v>
      </c>
      <c r="Y423" s="476">
        <f t="shared" si="154"/>
        <v>92.501762804999998</v>
      </c>
      <c r="Z423" s="478">
        <f t="shared" si="155"/>
        <v>29.867943560000001</v>
      </c>
      <c r="AA423" s="465">
        <f t="shared" si="156"/>
        <v>7569.9103539709995</v>
      </c>
      <c r="AB423" s="429">
        <f t="shared" si="157"/>
        <v>0.68191247220709839</v>
      </c>
      <c r="AC423" s="454">
        <f t="shared" si="158"/>
        <v>99.84071820111015</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1132.6503303059999</v>
      </c>
      <c r="V424" s="475">
        <f t="shared" si="151"/>
        <v>1419.738560814</v>
      </c>
      <c r="W424" s="460">
        <f t="shared" si="152"/>
        <v>1181.6541789159999</v>
      </c>
      <c r="X424" s="476">
        <f t="shared" si="153"/>
        <v>1598.8191076980002</v>
      </c>
      <c r="Y424" s="476">
        <f t="shared" si="154"/>
        <v>63.072907470000004</v>
      </c>
      <c r="Z424" s="478">
        <f t="shared" si="155"/>
        <v>26.127775400000001</v>
      </c>
      <c r="AA424" s="465">
        <f t="shared" si="156"/>
        <v>5422.0628606040009</v>
      </c>
      <c r="AB424" s="429">
        <f t="shared" si="157"/>
        <v>0.48843012887163328</v>
      </c>
      <c r="AC424" s="454">
        <f t="shared" si="158"/>
        <v>102.06264011015409</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224.63963601199998</v>
      </c>
      <c r="V425" s="475">
        <f t="shared" si="151"/>
        <v>257.29984667400004</v>
      </c>
      <c r="W425" s="460">
        <f t="shared" si="152"/>
        <v>252.88407331599998</v>
      </c>
      <c r="X425" s="476">
        <f t="shared" si="153"/>
        <v>301.44176861399995</v>
      </c>
      <c r="Y425" s="476">
        <f t="shared" si="154"/>
        <v>15.290063010000001</v>
      </c>
      <c r="Z425" s="478">
        <f t="shared" si="155"/>
        <v>14.08829192</v>
      </c>
      <c r="AA425" s="465">
        <f t="shared" si="156"/>
        <v>1065.6436795460002</v>
      </c>
      <c r="AB425" s="429">
        <f t="shared" si="157"/>
        <v>9.599528687019189E-2</v>
      </c>
      <c r="AC425" s="454">
        <f t="shared" si="158"/>
        <v>92.249509225067797</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1134.6166292119999</v>
      </c>
      <c r="V426" s="475">
        <f t="shared" si="151"/>
        <v>1389.1058927420002</v>
      </c>
      <c r="W426" s="460">
        <f t="shared" si="152"/>
        <v>1270.2846292920001</v>
      </c>
      <c r="X426" s="476">
        <f t="shared" si="153"/>
        <v>1799.756740152</v>
      </c>
      <c r="Y426" s="476">
        <f t="shared" si="154"/>
        <v>71.602989660000006</v>
      </c>
      <c r="Z426" s="478">
        <f t="shared" si="155"/>
        <v>28.054860959999999</v>
      </c>
      <c r="AA426" s="465">
        <f t="shared" si="156"/>
        <v>5693.4217420180003</v>
      </c>
      <c r="AB426" s="429">
        <f t="shared" si="157"/>
        <v>0.51287467273380782</v>
      </c>
      <c r="AC426" s="454">
        <f t="shared" si="158"/>
        <v>98.394404422108522</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414.714111108</v>
      </c>
      <c r="V427" s="475">
        <f t="shared" si="151"/>
        <v>595.02899801000001</v>
      </c>
      <c r="W427" s="460">
        <f t="shared" si="152"/>
        <v>558.97376096800008</v>
      </c>
      <c r="X427" s="476">
        <f t="shared" si="153"/>
        <v>769.47109959600004</v>
      </c>
      <c r="Y427" s="476">
        <f t="shared" si="154"/>
        <v>32.347827089999996</v>
      </c>
      <c r="Z427" s="478">
        <f t="shared" si="155"/>
        <v>20.976612199999998</v>
      </c>
      <c r="AA427" s="465">
        <f t="shared" si="156"/>
        <v>2391.5124089720002</v>
      </c>
      <c r="AB427" s="429">
        <f t="shared" si="157"/>
        <v>0.21543216007314658</v>
      </c>
      <c r="AC427" s="454">
        <f t="shared" si="158"/>
        <v>94.209186937255467</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466.87050827999997</v>
      </c>
      <c r="V428" s="475">
        <f t="shared" si="151"/>
        <v>504.30860563800002</v>
      </c>
      <c r="W428" s="460">
        <f t="shared" si="152"/>
        <v>503.43012504000001</v>
      </c>
      <c r="X428" s="476">
        <f t="shared" si="153"/>
        <v>673.10889355799998</v>
      </c>
      <c r="Y428" s="476">
        <f t="shared" si="154"/>
        <v>28.3652199</v>
      </c>
      <c r="Z428" s="478">
        <f t="shared" si="155"/>
        <v>18.753157039999998</v>
      </c>
      <c r="AA428" s="465">
        <f t="shared" si="156"/>
        <v>2194.8365094559999</v>
      </c>
      <c r="AB428" s="429">
        <f t="shared" si="157"/>
        <v>0.19771520668912709</v>
      </c>
      <c r="AC428" s="454">
        <f t="shared" si="158"/>
        <v>96.496720604585988</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419.945387928</v>
      </c>
      <c r="V429" s="475">
        <f t="shared" si="151"/>
        <v>485.38414671200002</v>
      </c>
      <c r="W429" s="460">
        <f t="shared" si="152"/>
        <v>471.07359461999999</v>
      </c>
      <c r="X429" s="476">
        <f t="shared" si="153"/>
        <v>591.85086742800002</v>
      </c>
      <c r="Y429" s="476">
        <f t="shared" si="154"/>
        <v>26.367568875</v>
      </c>
      <c r="Z429" s="478">
        <f t="shared" si="155"/>
        <v>17.763667640000001</v>
      </c>
      <c r="AA429" s="465">
        <f t="shared" si="156"/>
        <v>2012.3852332029999</v>
      </c>
      <c r="AB429" s="429">
        <f t="shared" si="157"/>
        <v>0.18127963545653544</v>
      </c>
      <c r="AC429" s="454">
        <f t="shared" si="158"/>
        <v>96.35672185211223</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272.269839182</v>
      </c>
      <c r="V430" s="475">
        <f t="shared" si="151"/>
        <v>333.91411121599998</v>
      </c>
      <c r="W430" s="460">
        <f t="shared" si="152"/>
        <v>317.85525044399998</v>
      </c>
      <c r="X430" s="476">
        <f t="shared" si="153"/>
        <v>396.75200765400001</v>
      </c>
      <c r="Y430" s="476">
        <f t="shared" si="154"/>
        <v>17.909206515000001</v>
      </c>
      <c r="Z430" s="478">
        <f t="shared" si="155"/>
        <v>13.935512839999999</v>
      </c>
      <c r="AA430" s="465">
        <f t="shared" si="156"/>
        <v>1352.6359278509999</v>
      </c>
      <c r="AB430" s="429">
        <f t="shared" si="157"/>
        <v>0.12184811529150526</v>
      </c>
      <c r="AC430" s="454">
        <f t="shared" si="158"/>
        <v>95.510922392101392</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645.96287502999996</v>
      </c>
      <c r="V431" s="475">
        <f t="shared" si="151"/>
        <v>736.73857018800004</v>
      </c>
      <c r="W431" s="460">
        <f t="shared" si="152"/>
        <v>639.11137370400002</v>
      </c>
      <c r="X431" s="476">
        <f t="shared" si="153"/>
        <v>804.51637361999997</v>
      </c>
      <c r="Y431" s="476">
        <f t="shared" si="154"/>
        <v>35.009506124999994</v>
      </c>
      <c r="Z431" s="478">
        <f t="shared" si="155"/>
        <v>21.825487880000001</v>
      </c>
      <c r="AA431" s="465">
        <f t="shared" si="156"/>
        <v>2883.1641865469996</v>
      </c>
      <c r="AB431" s="429">
        <f t="shared" si="157"/>
        <v>0.25972112301117012</v>
      </c>
      <c r="AC431" s="454">
        <f t="shared" si="158"/>
        <v>100.22828425455843</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784.794692682</v>
      </c>
      <c r="V432" s="475">
        <f t="shared" si="151"/>
        <v>974.77771481800005</v>
      </c>
      <c r="W432" s="460">
        <f t="shared" si="152"/>
        <v>845.60731524400001</v>
      </c>
      <c r="X432" s="476">
        <f t="shared" si="153"/>
        <v>1150.7436364319999</v>
      </c>
      <c r="Y432" s="476">
        <f t="shared" si="154"/>
        <v>46.225166805000001</v>
      </c>
      <c r="Z432" s="478">
        <f t="shared" si="155"/>
        <v>25.338641599999999</v>
      </c>
      <c r="AA432" s="465">
        <f t="shared" si="156"/>
        <v>3827.487167581</v>
      </c>
      <c r="AB432" s="429">
        <f t="shared" si="157"/>
        <v>0.34478760179992796</v>
      </c>
      <c r="AC432" s="454">
        <f t="shared" si="158"/>
        <v>99.820481464423409</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245.807152382</v>
      </c>
      <c r="V433" s="475">
        <f t="shared" si="151"/>
        <v>267.10875823399999</v>
      </c>
      <c r="W433" s="460">
        <f t="shared" si="152"/>
        <v>287.51273053599999</v>
      </c>
      <c r="X433" s="476">
        <f t="shared" si="153"/>
        <v>389.76699756599999</v>
      </c>
      <c r="Y433" s="476">
        <f t="shared" si="154"/>
        <v>16.199590409999999</v>
      </c>
      <c r="Z433" s="478">
        <f t="shared" si="155"/>
        <v>12.084127760000001</v>
      </c>
      <c r="AA433" s="465">
        <f t="shared" si="156"/>
        <v>1218.4793568879998</v>
      </c>
      <c r="AB433" s="429">
        <f t="shared" si="157"/>
        <v>0.10976302647401133</v>
      </c>
      <c r="AC433" s="454">
        <f t="shared" si="158"/>
        <v>94.454027141834459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258.655707398</v>
      </c>
      <c r="V434" s="475">
        <f t="shared" si="151"/>
        <v>278.92054790399999</v>
      </c>
      <c r="W434" s="460">
        <f t="shared" si="152"/>
        <v>269.02093444799999</v>
      </c>
      <c r="X434" s="476">
        <f t="shared" si="153"/>
        <v>334.13119016400003</v>
      </c>
      <c r="Y434" s="476">
        <f t="shared" si="154"/>
        <v>15.953537655</v>
      </c>
      <c r="Z434" s="478">
        <f t="shared" si="155"/>
        <v>13.686449679999999</v>
      </c>
      <c r="AA434" s="465">
        <f t="shared" si="156"/>
        <v>1170.3683672489999</v>
      </c>
      <c r="AB434" s="429">
        <f t="shared" si="157"/>
        <v>0.10542909352752003</v>
      </c>
      <c r="AC434" s="454">
        <f t="shared" si="158"/>
        <v>94.495540327253281</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208.72125245399999</v>
      </c>
      <c r="V435" s="475">
        <f t="shared" si="151"/>
        <v>266.33381837000002</v>
      </c>
      <c r="W435" s="460">
        <f t="shared" si="152"/>
        <v>278.620335936</v>
      </c>
      <c r="X435" s="476">
        <f t="shared" si="153"/>
        <v>327.49529795999996</v>
      </c>
      <c r="Y435" s="476">
        <f t="shared" si="154"/>
        <v>16.223753654999999</v>
      </c>
      <c r="Z435" s="478">
        <f t="shared" si="155"/>
        <v>14.298557240000001</v>
      </c>
      <c r="AA435" s="465">
        <f t="shared" si="156"/>
        <v>1111.6930156150001</v>
      </c>
      <c r="AB435" s="429">
        <f t="shared" si="157"/>
        <v>0.10014350199216288</v>
      </c>
      <c r="AC435" s="454">
        <f t="shared" si="158"/>
        <v>91.126904034659134</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1453.6422079079998</v>
      </c>
      <c r="V436" s="475">
        <f t="shared" si="151"/>
        <v>1915.5506495740001</v>
      </c>
      <c r="W436" s="460">
        <f t="shared" si="152"/>
        <v>1726.7958246960002</v>
      </c>
      <c r="X436" s="476">
        <f t="shared" si="153"/>
        <v>2552.4900991980003</v>
      </c>
      <c r="Y436" s="476">
        <f t="shared" si="154"/>
        <v>100.27387156500001</v>
      </c>
      <c r="Z436" s="478">
        <f t="shared" si="155"/>
        <v>35.243560799999997</v>
      </c>
      <c r="AA436" s="465">
        <f t="shared" si="156"/>
        <v>7783.9962137410002</v>
      </c>
      <c r="AB436" s="429">
        <f t="shared" si="157"/>
        <v>0.70119774918845146</v>
      </c>
      <c r="AC436" s="454">
        <f t="shared" si="158"/>
        <v>97.259523416270738</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756.47182969599999</v>
      </c>
      <c r="V437" s="475">
        <f t="shared" si="151"/>
        <v>838.15532681600007</v>
      </c>
      <c r="W437" s="460">
        <f t="shared" si="152"/>
        <v>815.70949772799997</v>
      </c>
      <c r="X437" s="476">
        <f t="shared" si="153"/>
        <v>1164.381286482</v>
      </c>
      <c r="Y437" s="476">
        <f t="shared" si="154"/>
        <v>45.96025968</v>
      </c>
      <c r="Z437" s="478">
        <f t="shared" si="155"/>
        <v>23.58715084</v>
      </c>
      <c r="AA437" s="465">
        <f t="shared" si="156"/>
        <v>3644.2653512420002</v>
      </c>
      <c r="AB437" s="429">
        <f t="shared" si="157"/>
        <v>0.32828261879488335</v>
      </c>
      <c r="AC437" s="454">
        <f t="shared" si="158"/>
        <v>97.603597065610131</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1189.6479921919999</v>
      </c>
      <c r="V439" s="475">
        <f t="shared" si="151"/>
        <v>1529.0220044119999</v>
      </c>
      <c r="W439" s="460">
        <f t="shared" si="152"/>
        <v>1289.6835605639999</v>
      </c>
      <c r="X439" s="476">
        <f t="shared" si="153"/>
        <v>1953.9792374039998</v>
      </c>
      <c r="Y439" s="476">
        <f t="shared" si="154"/>
        <v>76.596165404999994</v>
      </c>
      <c r="Z439" s="478">
        <f t="shared" si="155"/>
        <v>29.276253879999999</v>
      </c>
      <c r="AA439" s="465">
        <f t="shared" si="156"/>
        <v>6068.2052138569989</v>
      </c>
      <c r="AB439" s="429">
        <f t="shared" si="157"/>
        <v>0.54663590792334016</v>
      </c>
      <c r="AC439" s="454">
        <f t="shared" si="158"/>
        <v>98.262990473722809</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865.40351321599996</v>
      </c>
      <c r="V440" s="475">
        <f t="shared" si="151"/>
        <v>1092.48827452</v>
      </c>
      <c r="W440" s="460">
        <f t="shared" si="152"/>
        <v>974.43723065999995</v>
      </c>
      <c r="X440" s="476">
        <f t="shared" si="153"/>
        <v>1369.5423538680002</v>
      </c>
      <c r="Y440" s="476">
        <f t="shared" si="154"/>
        <v>56.832037695000004</v>
      </c>
      <c r="Z440" s="478">
        <f t="shared" si="155"/>
        <v>26.25774264</v>
      </c>
      <c r="AA440" s="465">
        <f t="shared" si="156"/>
        <v>4384.9611525990003</v>
      </c>
      <c r="AB440" s="429">
        <f t="shared" si="157"/>
        <v>0.39500595915674269</v>
      </c>
      <c r="AC440" s="454">
        <f t="shared" si="158"/>
        <v>97.1825152758895</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302.41680640599998</v>
      </c>
      <c r="V441" s="475">
        <f t="shared" si="151"/>
        <v>359.29470923599996</v>
      </c>
      <c r="W441" s="460">
        <f t="shared" si="152"/>
        <v>375.93565616399997</v>
      </c>
      <c r="X441" s="476">
        <f t="shared" si="153"/>
        <v>490.01613377400002</v>
      </c>
      <c r="Y441" s="476">
        <f t="shared" si="154"/>
        <v>22.785725384999999</v>
      </c>
      <c r="Z441" s="478">
        <f t="shared" si="155"/>
        <v>16.621632999999999</v>
      </c>
      <c r="AA441" s="465">
        <f t="shared" si="156"/>
        <v>1567.070663965</v>
      </c>
      <c r="AB441" s="429">
        <f t="shared" si="157"/>
        <v>0.14116481974281597</v>
      </c>
      <c r="AC441" s="454">
        <f t="shared" si="158"/>
        <v>91.480592103639864</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688.42120210600001</v>
      </c>
      <c r="V442" s="475">
        <f t="shared" si="151"/>
        <v>911.71367588999999</v>
      </c>
      <c r="W442" s="460">
        <f t="shared" si="152"/>
        <v>808.57077865600002</v>
      </c>
      <c r="X442" s="476">
        <f t="shared" si="153"/>
        <v>1101.5899453980001</v>
      </c>
      <c r="Y442" s="476">
        <f t="shared" si="154"/>
        <v>45.390276450000002</v>
      </c>
      <c r="Z442" s="478">
        <f t="shared" si="155"/>
        <v>21.430077199999999</v>
      </c>
      <c r="AA442" s="465">
        <f t="shared" si="156"/>
        <v>3577.1159557000001</v>
      </c>
      <c r="AB442" s="429">
        <f t="shared" si="157"/>
        <v>0.32223366865147285</v>
      </c>
      <c r="AC442" s="454">
        <f t="shared" si="158"/>
        <v>97.990965769834645</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563.16141600399999</v>
      </c>
      <c r="V443" s="475">
        <f t="shared" si="151"/>
        <v>640.95183569200003</v>
      </c>
      <c r="W443" s="460">
        <f t="shared" si="152"/>
        <v>607.26136487200006</v>
      </c>
      <c r="X443" s="476">
        <f t="shared" si="153"/>
        <v>797.22484374599992</v>
      </c>
      <c r="Y443" s="476">
        <f t="shared" si="154"/>
        <v>35.303560560000001</v>
      </c>
      <c r="Z443" s="478">
        <f t="shared" si="155"/>
        <v>18.477362319999997</v>
      </c>
      <c r="AA443" s="465">
        <f t="shared" si="156"/>
        <v>2662.3803831939999</v>
      </c>
      <c r="AB443" s="429">
        <f t="shared" si="157"/>
        <v>0.23983248204612195</v>
      </c>
      <c r="AC443" s="454">
        <f t="shared" si="158"/>
        <v>96.509947846992588</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912.30666243199994</v>
      </c>
      <c r="V444" s="475">
        <f t="shared" si="151"/>
        <v>1017.398053958</v>
      </c>
      <c r="W444" s="460">
        <f t="shared" si="152"/>
        <v>1033.0453649639999</v>
      </c>
      <c r="X444" s="476">
        <f t="shared" si="153"/>
        <v>1561.012715952</v>
      </c>
      <c r="Y444" s="476">
        <f t="shared" si="154"/>
        <v>64.493637074999995</v>
      </c>
      <c r="Z444" s="478">
        <f t="shared" si="155"/>
        <v>21.289649439999998</v>
      </c>
      <c r="AA444" s="465">
        <f t="shared" si="156"/>
        <v>4609.5460838210001</v>
      </c>
      <c r="AB444" s="429">
        <f t="shared" si="157"/>
        <v>0.4152370132259256</v>
      </c>
      <c r="AC444" s="454">
        <f t="shared" si="158"/>
        <v>94.002417498148958</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346.02358751399998</v>
      </c>
      <c r="V445" s="475">
        <f t="shared" si="151"/>
        <v>370.42089593200001</v>
      </c>
      <c r="W445" s="460">
        <f t="shared" si="152"/>
        <v>376.42183810799997</v>
      </c>
      <c r="X445" s="476">
        <f t="shared" si="153"/>
        <v>518.426483652</v>
      </c>
      <c r="Y445" s="476">
        <f t="shared" si="154"/>
        <v>22.991410035000001</v>
      </c>
      <c r="Z445" s="478">
        <f t="shared" si="155"/>
        <v>16.910889879999999</v>
      </c>
      <c r="AA445" s="465">
        <f t="shared" si="156"/>
        <v>1651.1951051210001</v>
      </c>
      <c r="AB445" s="429">
        <f t="shared" si="157"/>
        <v>0.14874291551400776</v>
      </c>
      <c r="AC445" s="454">
        <f t="shared" si="158"/>
        <v>93.205192877389408</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340.29451603400003</v>
      </c>
      <c r="V446" s="475">
        <f t="shared" si="151"/>
        <v>409.22460956399999</v>
      </c>
      <c r="W446" s="460">
        <f t="shared" si="152"/>
        <v>355.86601021600001</v>
      </c>
      <c r="X446" s="476">
        <f t="shared" si="153"/>
        <v>457.83126192599997</v>
      </c>
      <c r="Y446" s="476">
        <f t="shared" si="154"/>
        <v>20.674959345000001</v>
      </c>
      <c r="Z446" s="478">
        <f t="shared" si="155"/>
        <v>14.59622304</v>
      </c>
      <c r="AA446" s="465">
        <f t="shared" si="156"/>
        <v>1598.487580125</v>
      </c>
      <c r="AB446" s="429">
        <f t="shared" si="157"/>
        <v>0.14399491758625349</v>
      </c>
      <c r="AC446" s="454">
        <f t="shared" si="158"/>
        <v>97.21089490633976</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416.78279310800002</v>
      </c>
      <c r="V447" s="475">
        <f t="shared" si="151"/>
        <v>489.77900796799997</v>
      </c>
      <c r="W447" s="460">
        <f t="shared" si="152"/>
        <v>440.753180208</v>
      </c>
      <c r="X447" s="476">
        <f t="shared" si="153"/>
        <v>590.56278292799993</v>
      </c>
      <c r="Y447" s="476">
        <f t="shared" si="154"/>
        <v>25.57825128</v>
      </c>
      <c r="Z447" s="478">
        <f t="shared" si="155"/>
        <v>15.228131039999999</v>
      </c>
      <c r="AA447" s="465">
        <f t="shared" si="156"/>
        <v>1978.6841465319999</v>
      </c>
      <c r="AB447" s="429">
        <f t="shared" si="157"/>
        <v>0.17824377502315106</v>
      </c>
      <c r="AC447" s="454">
        <f t="shared" si="158"/>
        <v>97.238733473870482</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759.85042513600001</v>
      </c>
      <c r="V448" s="475">
        <f t="shared" si="151"/>
        <v>826.38540077999994</v>
      </c>
      <c r="W448" s="460">
        <f t="shared" si="152"/>
        <v>807.26355220400001</v>
      </c>
      <c r="X448" s="476">
        <f t="shared" si="153"/>
        <v>1177.060661946</v>
      </c>
      <c r="Y448" s="476">
        <f t="shared" si="154"/>
        <v>46.421141444999996</v>
      </c>
      <c r="Z448" s="478">
        <f t="shared" si="155"/>
        <v>19.733828840000001</v>
      </c>
      <c r="AA448" s="465">
        <f t="shared" si="156"/>
        <v>3636.7150103510003</v>
      </c>
      <c r="AB448" s="429">
        <f t="shared" si="157"/>
        <v>0.32760246917854252</v>
      </c>
      <c r="AC448" s="454">
        <f t="shared" si="158"/>
        <v>97.44301558464042</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347.45009596</v>
      </c>
      <c r="V449" s="475">
        <f t="shared" si="151"/>
        <v>440.44500637800002</v>
      </c>
      <c r="W449" s="460">
        <f t="shared" si="152"/>
        <v>416.41708727600002</v>
      </c>
      <c r="X449" s="476">
        <f t="shared" si="153"/>
        <v>527.62887136799998</v>
      </c>
      <c r="Y449" s="476">
        <f t="shared" si="154"/>
        <v>23.644101150000001</v>
      </c>
      <c r="Z449" s="478">
        <f t="shared" si="155"/>
        <v>17.665353840000002</v>
      </c>
      <c r="AA449" s="465">
        <f t="shared" si="156"/>
        <v>1773.2505159720004</v>
      </c>
      <c r="AB449" s="429">
        <f t="shared" si="157"/>
        <v>0.15973790793369969</v>
      </c>
      <c r="AC449" s="454">
        <f t="shared" si="158"/>
        <v>95.224583472616544</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665.61684721400002</v>
      </c>
      <c r="V450" s="475">
        <f t="shared" si="151"/>
        <v>789.68406630799996</v>
      </c>
      <c r="W450" s="460">
        <f t="shared" si="152"/>
        <v>722.75413317599998</v>
      </c>
      <c r="X450" s="476">
        <f t="shared" si="153"/>
        <v>1062.3408422759999</v>
      </c>
      <c r="Y450" s="476">
        <f t="shared" si="154"/>
        <v>43.507031040000001</v>
      </c>
      <c r="Z450" s="478">
        <f t="shared" si="155"/>
        <v>18.65468924</v>
      </c>
      <c r="AA450" s="465">
        <f t="shared" si="156"/>
        <v>3302.557609254</v>
      </c>
      <c r="AB450" s="429">
        <f t="shared" si="157"/>
        <v>0.29750091066156203</v>
      </c>
      <c r="AC450" s="454">
        <f t="shared" si="158"/>
        <v>96.444324073704195</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244.26296681600002</v>
      </c>
      <c r="V451" s="475">
        <f t="shared" si="151"/>
        <v>309.74783754399999</v>
      </c>
      <c r="W451" s="460">
        <f t="shared" si="152"/>
        <v>287.61374829199997</v>
      </c>
      <c r="X451" s="476">
        <f t="shared" si="153"/>
        <v>358.43966553600001</v>
      </c>
      <c r="Y451" s="476">
        <f t="shared" si="154"/>
        <v>16.652127419999999</v>
      </c>
      <c r="Z451" s="478">
        <f t="shared" si="155"/>
        <v>14.936252880000001</v>
      </c>
      <c r="AA451" s="465">
        <f t="shared" si="156"/>
        <v>1231.652598488</v>
      </c>
      <c r="AB451" s="429">
        <f t="shared" si="157"/>
        <v>0.11094969808918115</v>
      </c>
      <c r="AC451" s="454">
        <f t="shared" si="158"/>
        <v>94.320830027808341</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279.45502503599999</v>
      </c>
      <c r="V452" s="475">
        <f t="shared" si="151"/>
        <v>316.48505709199998</v>
      </c>
      <c r="W452" s="460">
        <f t="shared" si="152"/>
        <v>297.47391125199999</v>
      </c>
      <c r="X452" s="476">
        <f t="shared" si="153"/>
        <v>358.26293998799997</v>
      </c>
      <c r="Y452" s="476">
        <f t="shared" si="154"/>
        <v>16.978590629999999</v>
      </c>
      <c r="Z452" s="478">
        <f t="shared" si="155"/>
        <v>14.50778732</v>
      </c>
      <c r="AA452" s="465">
        <f t="shared" si="156"/>
        <v>1283.1633113180001</v>
      </c>
      <c r="AB452" s="429">
        <f t="shared" si="157"/>
        <v>0.11558988481380056</v>
      </c>
      <c r="AC452" s="454">
        <f t="shared" si="158"/>
        <v>95.822511727566848</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346.6403325</v>
      </c>
      <c r="V453" s="475">
        <f t="shared" si="151"/>
        <v>368.29191594999998</v>
      </c>
      <c r="W453" s="460">
        <f t="shared" si="152"/>
        <v>402.52412566800001</v>
      </c>
      <c r="X453" s="476">
        <f t="shared" si="153"/>
        <v>535.46069107800008</v>
      </c>
      <c r="Y453" s="476">
        <f t="shared" si="154"/>
        <v>24.171470414999998</v>
      </c>
      <c r="Z453" s="478">
        <f t="shared" si="155"/>
        <v>15.82567564</v>
      </c>
      <c r="AA453" s="465">
        <f t="shared" si="156"/>
        <v>1692.9142112510001</v>
      </c>
      <c r="AB453" s="429">
        <f t="shared" si="157"/>
        <v>0.1525010549726151</v>
      </c>
      <c r="AC453" s="454">
        <f t="shared" si="158"/>
        <v>92.399737177592044</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471.25751175800002</v>
      </c>
      <c r="V454" s="475">
        <f t="shared" si="151"/>
        <v>500.65345493599995</v>
      </c>
      <c r="W454" s="460">
        <f t="shared" si="152"/>
        <v>518.041210976</v>
      </c>
      <c r="X454" s="476">
        <f t="shared" si="153"/>
        <v>777.62548474199991</v>
      </c>
      <c r="Y454" s="476">
        <f t="shared" si="154"/>
        <v>32.602829804999999</v>
      </c>
      <c r="Z454" s="478">
        <f t="shared" si="155"/>
        <v>17.15555664</v>
      </c>
      <c r="AA454" s="465">
        <f t="shared" si="156"/>
        <v>2317.3360488570002</v>
      </c>
      <c r="AB454" s="429">
        <f t="shared" si="157"/>
        <v>0.2087502070855779</v>
      </c>
      <c r="AC454" s="454">
        <f t="shared" si="158"/>
        <v>93.04003921597095</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279.52730225200003</v>
      </c>
      <c r="V455" s="475">
        <f t="shared" si="151"/>
        <v>310.48395473599999</v>
      </c>
      <c r="W455" s="460">
        <f t="shared" si="152"/>
        <v>289.61000683999998</v>
      </c>
      <c r="X455" s="476">
        <f t="shared" si="153"/>
        <v>348.69935316599998</v>
      </c>
      <c r="Y455" s="476">
        <f t="shared" si="154"/>
        <v>17.150259600000002</v>
      </c>
      <c r="Z455" s="478">
        <f t="shared" si="155"/>
        <v>14.516027920000001</v>
      </c>
      <c r="AA455" s="465">
        <f t="shared" si="156"/>
        <v>1259.9869045139999</v>
      </c>
      <c r="AB455" s="429">
        <f t="shared" si="157"/>
        <v>0.11350210832483559</v>
      </c>
      <c r="AC455" s="454">
        <f t="shared" si="158"/>
        <v>94.941734664558481</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372.23452171399998</v>
      </c>
      <c r="V456" s="475">
        <f t="shared" si="151"/>
        <v>400.82113341799999</v>
      </c>
      <c r="W456" s="460">
        <f t="shared" si="152"/>
        <v>401.38339965199998</v>
      </c>
      <c r="X456" s="476">
        <f t="shared" si="153"/>
        <v>478.61349206400007</v>
      </c>
      <c r="Y456" s="476">
        <f t="shared" si="154"/>
        <v>22.615508745</v>
      </c>
      <c r="Z456" s="478">
        <f t="shared" si="155"/>
        <v>18.737356759999997</v>
      </c>
      <c r="AA456" s="465">
        <f t="shared" si="156"/>
        <v>1694.405412353</v>
      </c>
      <c r="AB456" s="429">
        <f t="shared" si="157"/>
        <v>0.15263538531240428</v>
      </c>
      <c r="AC456" s="454">
        <f t="shared" si="158"/>
        <v>95.400165183176711</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1082.301650122</v>
      </c>
      <c r="V458" s="475">
        <f t="shared" si="172"/>
        <v>1399.1623899820001</v>
      </c>
      <c r="W458" s="460">
        <f t="shared" si="173"/>
        <v>1268.3088158120001</v>
      </c>
      <c r="X458" s="476">
        <f t="shared" si="174"/>
        <v>2115.5345612459996</v>
      </c>
      <c r="Y458" s="476">
        <f t="shared" si="175"/>
        <v>83.902905945000001</v>
      </c>
      <c r="Z458" s="478">
        <f t="shared" si="176"/>
        <v>11.24626696</v>
      </c>
      <c r="AA458" s="465">
        <f t="shared" si="177"/>
        <v>5960.4565900670004</v>
      </c>
      <c r="AB458" s="429">
        <f t="shared" si="178"/>
        <v>0.53692969913224042</v>
      </c>
      <c r="AC458" s="454">
        <f t="shared" si="179"/>
        <v>94.257232424862266</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502.00878298999999</v>
      </c>
      <c r="V459" s="475">
        <f t="shared" si="172"/>
        <v>602.22204975199998</v>
      </c>
      <c r="W459" s="460">
        <f t="shared" si="173"/>
        <v>607.32537401200011</v>
      </c>
      <c r="X459" s="476">
        <f t="shared" si="174"/>
        <v>1013.3974290420001</v>
      </c>
      <c r="Y459" s="476">
        <f t="shared" si="175"/>
        <v>44.893492650000006</v>
      </c>
      <c r="Z459" s="478">
        <f t="shared" si="176"/>
        <v>6.0008831599999999</v>
      </c>
      <c r="AA459" s="465">
        <f t="shared" si="177"/>
        <v>2775.8480116060005</v>
      </c>
      <c r="AB459" s="429">
        <f t="shared" si="178"/>
        <v>0.25005387006630037</v>
      </c>
      <c r="AC459" s="454">
        <f t="shared" si="179"/>
        <v>88.899916446394272</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180.46877354</v>
      </c>
      <c r="V460" s="475">
        <f t="shared" si="172"/>
        <v>193.56838978000002</v>
      </c>
      <c r="W460" s="460">
        <f t="shared" si="173"/>
        <v>200.28422767999999</v>
      </c>
      <c r="X460" s="476">
        <f t="shared" si="174"/>
        <v>343.71328356000004</v>
      </c>
      <c r="Y460" s="476">
        <f t="shared" si="175"/>
        <v>14.815584854999999</v>
      </c>
      <c r="Z460" s="478">
        <f t="shared" si="176"/>
        <v>3.71703808</v>
      </c>
      <c r="AA460" s="465">
        <f t="shared" si="177"/>
        <v>936.56729749499993</v>
      </c>
      <c r="AB460" s="429">
        <f t="shared" si="178"/>
        <v>8.4367831501216101E-2</v>
      </c>
      <c r="AC460" s="454">
        <f t="shared" si="179"/>
        <v>89.156213241093027</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343.31830695799999</v>
      </c>
      <c r="V461" s="475">
        <f t="shared" si="172"/>
        <v>387.25749553200001</v>
      </c>
      <c r="W461" s="460">
        <f t="shared" si="173"/>
        <v>380.03595013200004</v>
      </c>
      <c r="X461" s="476">
        <f t="shared" si="174"/>
        <v>548.69477441399999</v>
      </c>
      <c r="Y461" s="476">
        <f t="shared" si="175"/>
        <v>23.934184560000002</v>
      </c>
      <c r="Z461" s="478">
        <f t="shared" si="176"/>
        <v>7.2038674</v>
      </c>
      <c r="AA461" s="465">
        <f t="shared" si="177"/>
        <v>1690.444578996</v>
      </c>
      <c r="AB461" s="429">
        <f t="shared" si="178"/>
        <v>0.15227858562255653</v>
      </c>
      <c r="AC461" s="454">
        <f t="shared" si="179"/>
        <v>94.246232842824966</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39.106360083999995</v>
      </c>
      <c r="V462" s="475">
        <f t="shared" si="172"/>
        <v>48.610155963999993</v>
      </c>
      <c r="W462" s="460">
        <f t="shared" si="173"/>
        <v>31.810268775999997</v>
      </c>
      <c r="X462" s="476">
        <f t="shared" si="174"/>
        <v>62.408259611999995</v>
      </c>
      <c r="Y462" s="476">
        <f t="shared" si="175"/>
        <v>2.7552869549999999</v>
      </c>
      <c r="Z462" s="478">
        <f t="shared" si="176"/>
        <v>0.70398487999999992</v>
      </c>
      <c r="AA462" s="465">
        <f t="shared" si="177"/>
        <v>185.39431627100001</v>
      </c>
      <c r="AB462" s="429">
        <f t="shared" si="178"/>
        <v>1.6700686088730744E-2</v>
      </c>
      <c r="AC462" s="454">
        <f t="shared" si="179"/>
        <v>93.188282735112594</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1009.320033458</v>
      </c>
      <c r="V463" s="475">
        <f t="shared" si="172"/>
        <v>1224.09329342</v>
      </c>
      <c r="W463" s="460">
        <f t="shared" si="173"/>
        <v>1029.0418789800001</v>
      </c>
      <c r="X463" s="476">
        <f t="shared" si="174"/>
        <v>1630.2244588200001</v>
      </c>
      <c r="Y463" s="476">
        <f t="shared" si="175"/>
        <v>61.030068569999997</v>
      </c>
      <c r="Z463" s="478">
        <f t="shared" si="176"/>
        <v>6.7437901600000005</v>
      </c>
      <c r="AA463" s="465">
        <f t="shared" si="177"/>
        <v>4960.4535234080004</v>
      </c>
      <c r="AB463" s="429">
        <f t="shared" si="178"/>
        <v>0.44684744828465905</v>
      </c>
      <c r="AC463" s="454">
        <f t="shared" si="179"/>
        <v>100.22052919343921</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343.03207780600002</v>
      </c>
      <c r="V464" s="475">
        <f t="shared" si="172"/>
        <v>346.04938356400004</v>
      </c>
      <c r="W464" s="460">
        <f t="shared" si="173"/>
        <v>300.19345511200004</v>
      </c>
      <c r="X464" s="476">
        <f t="shared" si="174"/>
        <v>459.14159403000002</v>
      </c>
      <c r="Y464" s="476">
        <f t="shared" si="175"/>
        <v>15.02581941</v>
      </c>
      <c r="Z464" s="478">
        <f t="shared" si="176"/>
        <v>3.06666024</v>
      </c>
      <c r="AA464" s="465">
        <f t="shared" si="177"/>
        <v>1466.5089901619999</v>
      </c>
      <c r="AB464" s="429">
        <f t="shared" si="178"/>
        <v>0.13210602559787407</v>
      </c>
      <c r="AC464" s="454">
        <f t="shared" si="179"/>
        <v>106.76464848352303</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248.11309065399999</v>
      </c>
      <c r="V465" s="475">
        <f t="shared" si="172"/>
        <v>272.04143336800001</v>
      </c>
      <c r="W465" s="460">
        <f t="shared" si="173"/>
        <v>235.992496144</v>
      </c>
      <c r="X465" s="476">
        <f t="shared" si="174"/>
        <v>358.14153913199999</v>
      </c>
      <c r="Y465" s="476">
        <f t="shared" si="175"/>
        <v>12.30410601</v>
      </c>
      <c r="Z465" s="478">
        <f t="shared" si="176"/>
        <v>2.9709395199999999</v>
      </c>
      <c r="AA465" s="465">
        <f t="shared" si="177"/>
        <v>1129.5636048280001</v>
      </c>
      <c r="AB465" s="429">
        <f t="shared" si="178"/>
        <v>0.10175331995567967</v>
      </c>
      <c r="AC465" s="454">
        <f t="shared" si="179"/>
        <v>104.26848620123685</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184.67859473799999</v>
      </c>
      <c r="V466" s="475">
        <f t="shared" si="172"/>
        <v>199.34086206200001</v>
      </c>
      <c r="W466" s="460">
        <f t="shared" si="173"/>
        <v>178.84837294799999</v>
      </c>
      <c r="X466" s="476">
        <f t="shared" si="174"/>
        <v>250.57912897800003</v>
      </c>
      <c r="Y466" s="476">
        <f t="shared" si="175"/>
        <v>9.3232026000000001</v>
      </c>
      <c r="Z466" s="478">
        <f t="shared" si="176"/>
        <v>2.8869060400000004</v>
      </c>
      <c r="AA466" s="465">
        <f t="shared" si="177"/>
        <v>825.65706736599998</v>
      </c>
      <c r="AB466" s="429">
        <f t="shared" si="178"/>
        <v>7.4376818968201058E-2</v>
      </c>
      <c r="AC466" s="454">
        <f t="shared" si="179"/>
        <v>103.21793430892461</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733.02786543800005</v>
      </c>
      <c r="V467" s="475">
        <f t="shared" si="172"/>
        <v>901.84300324799995</v>
      </c>
      <c r="W467" s="460">
        <f t="shared" si="173"/>
        <v>814.20085153600007</v>
      </c>
      <c r="X467" s="476">
        <f t="shared" si="174"/>
        <v>1288.2082057559999</v>
      </c>
      <c r="Y467" s="476">
        <f t="shared" si="175"/>
        <v>50.933872170000001</v>
      </c>
      <c r="Z467" s="478">
        <f t="shared" si="176"/>
        <v>7.9334161600000002</v>
      </c>
      <c r="AA467" s="465">
        <f t="shared" si="177"/>
        <v>3796.1472143080005</v>
      </c>
      <c r="AB467" s="429">
        <f t="shared" si="178"/>
        <v>0.34196443692532208</v>
      </c>
      <c r="AC467" s="454">
        <f t="shared" si="179"/>
        <v>96.420477162485312</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525.89169668199997</v>
      </c>
      <c r="V468" s="475">
        <f t="shared" si="172"/>
        <v>639.67747374999999</v>
      </c>
      <c r="W468" s="460">
        <f t="shared" si="173"/>
        <v>543.26170584399995</v>
      </c>
      <c r="X468" s="476">
        <f t="shared" si="174"/>
        <v>863.79689102400005</v>
      </c>
      <c r="Y468" s="476">
        <f t="shared" si="175"/>
        <v>31.265915624999998</v>
      </c>
      <c r="Z468" s="478">
        <f t="shared" si="176"/>
        <v>4.0834557599999997</v>
      </c>
      <c r="AA468" s="465">
        <f t="shared" si="177"/>
        <v>2607.9771386850002</v>
      </c>
      <c r="AB468" s="429">
        <f t="shared" si="178"/>
        <v>0.23493173035627424</v>
      </c>
      <c r="AC468" s="454">
        <f t="shared" si="179"/>
        <v>100.88148900166199</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44.848581360000004</v>
      </c>
      <c r="V469" s="475">
        <f t="shared" si="172"/>
        <v>60.207887872000001</v>
      </c>
      <c r="W469" s="460">
        <f t="shared" si="173"/>
        <v>37.902101172000002</v>
      </c>
      <c r="X469" s="476">
        <f t="shared" si="174"/>
        <v>56.140573409999995</v>
      </c>
      <c r="Y469" s="476">
        <f t="shared" si="175"/>
        <v>1.8266037300000002</v>
      </c>
      <c r="Z469" s="478">
        <f t="shared" si="176"/>
        <v>0.67376772000000007</v>
      </c>
      <c r="AA469" s="465">
        <f t="shared" si="177"/>
        <v>201.59951526399999</v>
      </c>
      <c r="AB469" s="429">
        <f t="shared" si="178"/>
        <v>1.8160482412755606E-2</v>
      </c>
      <c r="AC469" s="454">
        <f t="shared" si="179"/>
        <v>112.2625990100713</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89.218766119999998</v>
      </c>
      <c r="V470" s="475">
        <f t="shared" si="172"/>
        <v>81.88158083399999</v>
      </c>
      <c r="W470" s="460">
        <f t="shared" si="173"/>
        <v>68.727788856000004</v>
      </c>
      <c r="X470" s="476">
        <f t="shared" si="174"/>
        <v>90.604835334000001</v>
      </c>
      <c r="Y470" s="476">
        <f t="shared" si="175"/>
        <v>3.6769011749999998</v>
      </c>
      <c r="Z470" s="478">
        <f t="shared" si="176"/>
        <v>1.14737544</v>
      </c>
      <c r="AA470" s="465">
        <f t="shared" si="177"/>
        <v>335.25724775900005</v>
      </c>
      <c r="AB470" s="429">
        <f t="shared" si="178"/>
        <v>3.0200634876047208E-2</v>
      </c>
      <c r="AC470" s="454">
        <f t="shared" si="179"/>
        <v>106.09892576002756</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100.944073472</v>
      </c>
      <c r="V471" s="475">
        <f t="shared" si="172"/>
        <v>145.700200924</v>
      </c>
      <c r="W471" s="460">
        <f t="shared" si="173"/>
        <v>102.0259329</v>
      </c>
      <c r="X471" s="476">
        <f t="shared" si="174"/>
        <v>140.10687476999999</v>
      </c>
      <c r="Y471" s="476">
        <f t="shared" si="175"/>
        <v>5.3038751400000006</v>
      </c>
      <c r="Z471" s="478">
        <f t="shared" si="176"/>
        <v>2.5306669999999998</v>
      </c>
      <c r="AA471" s="465">
        <f t="shared" si="177"/>
        <v>496.61162420599999</v>
      </c>
      <c r="AB471" s="429">
        <f t="shared" si="178"/>
        <v>4.4735755716241776E-2</v>
      </c>
      <c r="AC471" s="454">
        <f t="shared" si="179"/>
        <v>105.61213698499643</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292.316123242</v>
      </c>
      <c r="V472" s="475">
        <f t="shared" si="172"/>
        <v>285.57592662999997</v>
      </c>
      <c r="W472" s="460">
        <f t="shared" si="173"/>
        <v>257.19827257999998</v>
      </c>
      <c r="X472" s="476">
        <f t="shared" si="174"/>
        <v>317.531931552</v>
      </c>
      <c r="Y472" s="476">
        <f t="shared" si="175"/>
        <v>11.728911105</v>
      </c>
      <c r="Z472" s="478">
        <f t="shared" si="176"/>
        <v>1.6016085199999999</v>
      </c>
      <c r="AA472" s="465">
        <f t="shared" si="177"/>
        <v>1165.9527736289997</v>
      </c>
      <c r="AB472" s="429">
        <f t="shared" si="178"/>
        <v>0.10503132813521301</v>
      </c>
      <c r="AC472" s="454">
        <f t="shared" si="179"/>
        <v>109.38229904925333</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62.281366796</v>
      </c>
      <c r="V473" s="475">
        <f t="shared" si="172"/>
        <v>66.808208890000003</v>
      </c>
      <c r="W473" s="460">
        <f t="shared" si="173"/>
        <v>50.731296284000003</v>
      </c>
      <c r="X473" s="476">
        <f t="shared" si="174"/>
        <v>85.261066524</v>
      </c>
      <c r="Y473" s="476">
        <f t="shared" si="175"/>
        <v>3.2857876800000003</v>
      </c>
      <c r="Z473" s="478">
        <f t="shared" si="176"/>
        <v>1.6956166399999999</v>
      </c>
      <c r="AA473" s="465">
        <f t="shared" si="177"/>
        <v>270.06334281400001</v>
      </c>
      <c r="AB473" s="429">
        <f t="shared" si="178"/>
        <v>2.4327839186920098E-2</v>
      </c>
      <c r="AC473" s="454">
        <f t="shared" si="179"/>
        <v>99.73984376823887</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177.51651101800002</v>
      </c>
      <c r="V474" s="475">
        <f t="shared" si="172"/>
        <v>164.60540318599999</v>
      </c>
      <c r="W474" s="460">
        <f t="shared" si="173"/>
        <v>151.75332914399999</v>
      </c>
      <c r="X474" s="476">
        <f t="shared" si="174"/>
        <v>226.98220815000002</v>
      </c>
      <c r="Y474" s="476">
        <f t="shared" si="175"/>
        <v>8.6976815849999998</v>
      </c>
      <c r="Z474" s="478">
        <f t="shared" si="176"/>
        <v>0.71418140000000008</v>
      </c>
      <c r="AA474" s="465">
        <f t="shared" si="177"/>
        <v>730.26931448300013</v>
      </c>
      <c r="AB474" s="429">
        <f t="shared" si="178"/>
        <v>6.5784101836140904E-2</v>
      </c>
      <c r="AC474" s="454">
        <f t="shared" si="179"/>
        <v>102.29854746387477</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52.191902509999998</v>
      </c>
      <c r="V475" s="475">
        <f t="shared" si="172"/>
        <v>70.480428752000009</v>
      </c>
      <c r="W475" s="460">
        <f t="shared" si="173"/>
        <v>54.938296112000003</v>
      </c>
      <c r="X475" s="476">
        <f t="shared" si="174"/>
        <v>83.290947930000002</v>
      </c>
      <c r="Y475" s="476">
        <f t="shared" si="175"/>
        <v>2.9162396250000002</v>
      </c>
      <c r="Z475" s="478">
        <f t="shared" si="176"/>
        <v>2.4863902800000002</v>
      </c>
      <c r="AA475" s="465">
        <f t="shared" si="177"/>
        <v>266.30420520900003</v>
      </c>
      <c r="AB475" s="429">
        <f t="shared" si="178"/>
        <v>2.3989208648680302E-2</v>
      </c>
      <c r="AC475" s="454">
        <f t="shared" si="179"/>
        <v>101.67158643542787</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103.860855098</v>
      </c>
      <c r="V476" s="475">
        <f t="shared" si="172"/>
        <v>121.67259069999999</v>
      </c>
      <c r="W476" s="460">
        <f t="shared" si="173"/>
        <v>90.772908052000005</v>
      </c>
      <c r="X476" s="476">
        <f t="shared" si="174"/>
        <v>168.84473320800001</v>
      </c>
      <c r="Y476" s="476">
        <f t="shared" si="175"/>
        <v>7.0345886399999999</v>
      </c>
      <c r="Z476" s="478">
        <f t="shared" si="176"/>
        <v>1.8696823600000001</v>
      </c>
      <c r="AA476" s="465">
        <f t="shared" si="177"/>
        <v>494.05535805800002</v>
      </c>
      <c r="AB476" s="429">
        <f t="shared" si="178"/>
        <v>4.4505482214034775E-2</v>
      </c>
      <c r="AC476" s="454">
        <f t="shared" si="179"/>
        <v>94.283130629444258</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137.89603346199999</v>
      </c>
      <c r="V477" s="475">
        <f t="shared" si="172"/>
        <v>188.95213212799999</v>
      </c>
      <c r="W477" s="460">
        <f t="shared" si="173"/>
        <v>163.91358022399999</v>
      </c>
      <c r="X477" s="476">
        <f t="shared" si="174"/>
        <v>242.58662582400001</v>
      </c>
      <c r="Y477" s="476">
        <f t="shared" si="175"/>
        <v>9.5466014099999992</v>
      </c>
      <c r="Z477" s="478">
        <f t="shared" si="176"/>
        <v>2.7364537599999998</v>
      </c>
      <c r="AA477" s="465">
        <f t="shared" si="177"/>
        <v>745.63142680800001</v>
      </c>
      <c r="AB477" s="429">
        <f t="shared" si="178"/>
        <v>6.7167951248356006E-2</v>
      </c>
      <c r="AC477" s="454">
        <f t="shared" si="179"/>
        <v>97.910521408583605</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130.08484354800001</v>
      </c>
      <c r="V478" s="475">
        <f t="shared" si="172"/>
        <v>134.92502023599999</v>
      </c>
      <c r="W478" s="460">
        <f t="shared" si="173"/>
        <v>110.86146323200001</v>
      </c>
      <c r="X478" s="476">
        <f t="shared" si="174"/>
        <v>161.68694427</v>
      </c>
      <c r="Y478" s="476">
        <f t="shared" si="175"/>
        <v>5.7323605500000001</v>
      </c>
      <c r="Z478" s="478">
        <f t="shared" si="176"/>
        <v>2.04305848</v>
      </c>
      <c r="AA478" s="465">
        <f t="shared" si="177"/>
        <v>545.333690316</v>
      </c>
      <c r="AB478" s="429">
        <f t="shared" si="178"/>
        <v>4.9124735637870461E-2</v>
      </c>
      <c r="AC478" s="454">
        <f t="shared" si="179"/>
        <v>106.09197552289955</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215.59668706400001</v>
      </c>
      <c r="V479" s="475">
        <f t="shared" si="172"/>
        <v>266.18082014200002</v>
      </c>
      <c r="W479" s="460">
        <f t="shared" si="173"/>
        <v>220.248468796</v>
      </c>
      <c r="X479" s="476">
        <f t="shared" si="174"/>
        <v>327.05241674399997</v>
      </c>
      <c r="Y479" s="476">
        <f t="shared" si="175"/>
        <v>12.776370570000001</v>
      </c>
      <c r="Z479" s="478">
        <f t="shared" si="176"/>
        <v>5.0428206399999995</v>
      </c>
      <c r="AA479" s="465">
        <f t="shared" si="177"/>
        <v>1046.8975839559998</v>
      </c>
      <c r="AB479" s="429">
        <f t="shared" si="178"/>
        <v>9.4306601563462739E-2</v>
      </c>
      <c r="AC479" s="454">
        <f t="shared" si="179"/>
        <v>99.848786850462176</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264.95403305799999</v>
      </c>
      <c r="V480" s="475">
        <f t="shared" si="172"/>
        <v>322.113673366</v>
      </c>
      <c r="W480" s="460">
        <f t="shared" si="173"/>
        <v>285.41856423999997</v>
      </c>
      <c r="X480" s="476">
        <f t="shared" si="174"/>
        <v>413.913963276</v>
      </c>
      <c r="Y480" s="476">
        <f t="shared" si="175"/>
        <v>16.81022295</v>
      </c>
      <c r="Z480" s="478">
        <f t="shared" si="176"/>
        <v>5.8179402800000002</v>
      </c>
      <c r="AA480" s="465">
        <f t="shared" si="177"/>
        <v>1309.0283971699998</v>
      </c>
      <c r="AB480" s="429">
        <f t="shared" si="178"/>
        <v>0.11791986282046661</v>
      </c>
      <c r="AC480" s="454">
        <f t="shared" si="179"/>
        <v>97.965628845152992</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691.45748733599999</v>
      </c>
      <c r="V482" s="475">
        <f t="shared" si="172"/>
        <v>832.42652727799998</v>
      </c>
      <c r="W482" s="460">
        <f t="shared" si="173"/>
        <v>830.49209413599999</v>
      </c>
      <c r="X482" s="476">
        <f t="shared" si="174"/>
        <v>1212.2679527099999</v>
      </c>
      <c r="Y482" s="476">
        <f t="shared" si="175"/>
        <v>49.721062545000002</v>
      </c>
      <c r="Z482" s="478">
        <f t="shared" si="176"/>
        <v>22.229938439999998</v>
      </c>
      <c r="AA482" s="465">
        <f t="shared" si="177"/>
        <v>3638.5950624450002</v>
      </c>
      <c r="AB482" s="429">
        <f t="shared" si="178"/>
        <v>0.32777182798351501</v>
      </c>
      <c r="AC482" s="454">
        <f t="shared" si="179"/>
        <v>94.430202638137686</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564.78673345599998</v>
      </c>
      <c r="V483" s="475">
        <f t="shared" si="172"/>
        <v>623.90729063600008</v>
      </c>
      <c r="W483" s="460">
        <f t="shared" si="173"/>
        <v>535.36108033599999</v>
      </c>
      <c r="X483" s="476">
        <f t="shared" si="174"/>
        <v>671.06500752600004</v>
      </c>
      <c r="Y483" s="476">
        <f t="shared" si="175"/>
        <v>22.49434827</v>
      </c>
      <c r="Z483" s="478">
        <f t="shared" si="176"/>
        <v>11.28991592</v>
      </c>
      <c r="AA483" s="465">
        <f t="shared" si="177"/>
        <v>2428.9043761440003</v>
      </c>
      <c r="AB483" s="429">
        <f t="shared" si="178"/>
        <v>0.21880050231006218</v>
      </c>
      <c r="AC483" s="454">
        <f t="shared" si="179"/>
        <v>110.31632794877761</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421.53943961800002</v>
      </c>
      <c r="V484" s="475">
        <f t="shared" si="172"/>
        <v>562.86984158799999</v>
      </c>
      <c r="W484" s="460">
        <f t="shared" si="173"/>
        <v>454.54927872399998</v>
      </c>
      <c r="X484" s="476">
        <f t="shared" si="174"/>
        <v>657.82811221199995</v>
      </c>
      <c r="Y484" s="476">
        <f t="shared" si="175"/>
        <v>25.611082065000002</v>
      </c>
      <c r="Z484" s="478">
        <f t="shared" si="176"/>
        <v>8.6281751199999999</v>
      </c>
      <c r="AA484" s="465">
        <f t="shared" si="177"/>
        <v>2131.0259293270001</v>
      </c>
      <c r="AB484" s="429">
        <f t="shared" si="178"/>
        <v>0.19196702363093415</v>
      </c>
      <c r="AC484" s="454">
        <f t="shared" si="179"/>
        <v>100.7412420372227</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127.63989917800001</v>
      </c>
      <c r="V485" s="475">
        <f t="shared" si="172"/>
        <v>191.16674239599999</v>
      </c>
      <c r="W485" s="460">
        <f t="shared" si="173"/>
        <v>202.83951855200002</v>
      </c>
      <c r="X485" s="476">
        <f t="shared" si="174"/>
        <v>306.77088535199999</v>
      </c>
      <c r="Y485" s="476">
        <f t="shared" si="175"/>
        <v>13.85374644</v>
      </c>
      <c r="Z485" s="478">
        <f t="shared" si="176"/>
        <v>5.1513104799999994</v>
      </c>
      <c r="AA485" s="465">
        <f t="shared" si="177"/>
        <v>847.42210239800011</v>
      </c>
      <c r="AB485" s="429">
        <f t="shared" si="178"/>
        <v>7.6337456301053971E-2</v>
      </c>
      <c r="AC485" s="454">
        <f t="shared" si="179"/>
        <v>87.155854070349235</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54.619224197999998</v>
      </c>
      <c r="V486" s="475">
        <f t="shared" si="172"/>
        <v>61.497606533999999</v>
      </c>
      <c r="W486" s="460">
        <f t="shared" si="173"/>
        <v>65.080116059999995</v>
      </c>
      <c r="X486" s="476">
        <f t="shared" si="174"/>
        <v>49.127794596000001</v>
      </c>
      <c r="Y486" s="476">
        <f t="shared" si="175"/>
        <v>2.9033549549999997</v>
      </c>
      <c r="Z486" s="478">
        <f t="shared" si="176"/>
        <v>1.2520182</v>
      </c>
      <c r="AA486" s="465">
        <f t="shared" si="177"/>
        <v>234.48011454300001</v>
      </c>
      <c r="AB486" s="429">
        <f t="shared" si="178"/>
        <v>2.1122431721736782E-2</v>
      </c>
      <c r="AC486" s="454">
        <f t="shared" si="179"/>
        <v>102.36303779300199</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39.599415218000004</v>
      </c>
      <c r="V487" s="475">
        <f t="shared" si="172"/>
        <v>46.119304266</v>
      </c>
      <c r="W487" s="460">
        <f t="shared" si="173"/>
        <v>41.583255672</v>
      </c>
      <c r="X487" s="476">
        <f t="shared" si="174"/>
        <v>37.467848033999999</v>
      </c>
      <c r="Y487" s="476">
        <f t="shared" si="175"/>
        <v>1.4302977300000002</v>
      </c>
      <c r="Z487" s="478">
        <f t="shared" si="176"/>
        <v>3.2413025200000001</v>
      </c>
      <c r="AA487" s="465">
        <f t="shared" si="177"/>
        <v>169.44142344000002</v>
      </c>
      <c r="AB487" s="429">
        <f t="shared" si="178"/>
        <v>1.5263618001981805E-2</v>
      </c>
      <c r="AC487" s="454">
        <f t="shared" si="179"/>
        <v>108.79190978884506</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37.648614762000001</v>
      </c>
      <c r="V488" s="475">
        <f t="shared" si="172"/>
        <v>31.054792817999999</v>
      </c>
      <c r="W488" s="460">
        <f t="shared" si="173"/>
        <v>26.964742136000002</v>
      </c>
      <c r="X488" s="476">
        <f t="shared" si="174"/>
        <v>24.627987701999999</v>
      </c>
      <c r="Y488" s="476">
        <f t="shared" si="175"/>
        <v>1.517884515</v>
      </c>
      <c r="Z488" s="478">
        <f t="shared" si="176"/>
        <v>1.2514185599999998</v>
      </c>
      <c r="AA488" s="465">
        <f t="shared" si="177"/>
        <v>123.06544049300001</v>
      </c>
      <c r="AB488" s="429">
        <f t="shared" si="178"/>
        <v>1.1085977884244664E-2</v>
      </c>
      <c r="AC488" s="454">
        <f t="shared" si="179"/>
        <v>102.34511720805895</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5.3731537419999995</v>
      </c>
      <c r="V489" s="475">
        <f t="shared" si="172"/>
        <v>7.1550272879999994</v>
      </c>
      <c r="W489" s="460">
        <f t="shared" si="173"/>
        <v>8.725889372000001</v>
      </c>
      <c r="X489" s="476">
        <f t="shared" si="174"/>
        <v>7.9548907320000009</v>
      </c>
      <c r="Y489" s="476">
        <f t="shared" si="175"/>
        <v>0.36543028499999997</v>
      </c>
      <c r="Z489" s="478">
        <f t="shared" si="176"/>
        <v>7.913916E-2</v>
      </c>
      <c r="AA489" s="465">
        <f t="shared" si="177"/>
        <v>29.653530578999998</v>
      </c>
      <c r="AB489" s="429">
        <f t="shared" si="178"/>
        <v>2.671248588325376E-3</v>
      </c>
      <c r="AC489" s="454">
        <f t="shared" si="179"/>
        <v>100.53859318312254</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1.7339888059999999</v>
      </c>
      <c r="V491" s="475">
        <f t="shared" si="172"/>
        <v>3.1662684160000003</v>
      </c>
      <c r="W491" s="460">
        <f t="shared" si="173"/>
        <v>8.3049073799999995</v>
      </c>
      <c r="X491" s="476">
        <f t="shared" si="174"/>
        <v>72.200187557999996</v>
      </c>
      <c r="Y491" s="476">
        <f t="shared" si="175"/>
        <v>9.4671315000000007</v>
      </c>
      <c r="Z491" s="478">
        <f t="shared" si="176"/>
        <v>1.3755980800000001</v>
      </c>
      <c r="AA491" s="465">
        <f t="shared" si="177"/>
        <v>96.248081740000003</v>
      </c>
      <c r="AB491" s="429">
        <f t="shared" si="178"/>
        <v>8.6702172543014142E-3</v>
      </c>
      <c r="AC491" s="454">
        <f t="shared" si="179"/>
        <v>28.092880969281293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0.67667899200000003</v>
      </c>
      <c r="V492" s="475">
        <f t="shared" si="172"/>
        <v>1.8153272619999998</v>
      </c>
      <c r="W492" s="460">
        <f t="shared" si="173"/>
        <v>6.0193605839999993</v>
      </c>
      <c r="X492" s="476">
        <f t="shared" si="174"/>
        <v>49.569374429999996</v>
      </c>
      <c r="Y492" s="476">
        <f t="shared" si="175"/>
        <v>12.088314990000001</v>
      </c>
      <c r="Z492" s="478">
        <f t="shared" si="176"/>
        <v>1.5311004800000001</v>
      </c>
      <c r="AA492" s="465">
        <f t="shared" si="177"/>
        <v>71.700156738000004</v>
      </c>
      <c r="AB492" s="429">
        <f t="shared" si="178"/>
        <v>6.4588916978650579E-3</v>
      </c>
      <c r="AC492" s="454">
        <f t="shared" si="179"/>
        <v>18.245225992090106</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7.9086779420000006</v>
      </c>
      <c r="V493" s="475">
        <f t="shared" si="172"/>
        <v>20.644074602</v>
      </c>
      <c r="W493" s="460">
        <f t="shared" si="173"/>
        <v>51.730301295999993</v>
      </c>
      <c r="X493" s="476">
        <f t="shared" si="174"/>
        <v>112.608024192</v>
      </c>
      <c r="Y493" s="476">
        <f t="shared" si="175"/>
        <v>6.3485806050000004</v>
      </c>
      <c r="Z493" s="478">
        <f t="shared" si="176"/>
        <v>1.6985645999999999</v>
      </c>
      <c r="AA493" s="465">
        <f t="shared" si="177"/>
        <v>200.93822323699999</v>
      </c>
      <c r="AB493" s="429">
        <f t="shared" si="178"/>
        <v>1.810091192117827E-2</v>
      </c>
      <c r="AC493" s="454">
        <f t="shared" si="179"/>
        <v>60.105402422773537</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139.22655595200001</v>
      </c>
      <c r="V494" s="475">
        <f t="shared" si="172"/>
        <v>209.058205036</v>
      </c>
      <c r="W494" s="460">
        <f t="shared" si="173"/>
        <v>317.35159207600003</v>
      </c>
      <c r="X494" s="476">
        <f t="shared" si="174"/>
        <v>741.47773095000002</v>
      </c>
      <c r="Y494" s="476">
        <f t="shared" si="175"/>
        <v>27.596269215</v>
      </c>
      <c r="Z494" s="478">
        <f t="shared" si="176"/>
        <v>6.0725678000000007</v>
      </c>
      <c r="AA494" s="465">
        <f t="shared" si="177"/>
        <v>1440.7829210289999</v>
      </c>
      <c r="AB494" s="429">
        <f t="shared" si="178"/>
        <v>0.12978857049175749</v>
      </c>
      <c r="AC494" s="454">
        <f t="shared" si="179"/>
        <v>78.131365624240473</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21.907460145999998</v>
      </c>
      <c r="V495" s="475">
        <f t="shared" si="172"/>
        <v>23.219308162000001</v>
      </c>
      <c r="W495" s="460">
        <f t="shared" si="173"/>
        <v>33.853249323999997</v>
      </c>
      <c r="X495" s="476">
        <f t="shared" si="174"/>
        <v>75.446164044</v>
      </c>
      <c r="Y495" s="476">
        <f t="shared" si="175"/>
        <v>2.2381533899999999</v>
      </c>
      <c r="Z495" s="478">
        <f t="shared" si="176"/>
        <v>1.0366826</v>
      </c>
      <c r="AA495" s="465">
        <f t="shared" si="177"/>
        <v>157.70101766600001</v>
      </c>
      <c r="AB495" s="429">
        <f t="shared" si="178"/>
        <v>1.4206019067291235E-2</v>
      </c>
      <c r="AC495" s="454">
        <f t="shared" si="179"/>
        <v>88.046596358124177</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630.96019989199999</v>
      </c>
      <c r="V496" s="475">
        <f t="shared" si="172"/>
        <v>747.83058265800003</v>
      </c>
      <c r="W496" s="460">
        <f t="shared" si="173"/>
        <v>623.29808039199997</v>
      </c>
      <c r="X496" s="476">
        <f t="shared" si="174"/>
        <v>715.02455322000003</v>
      </c>
      <c r="Y496" s="476">
        <f t="shared" si="175"/>
        <v>20.584532024999998</v>
      </c>
      <c r="Z496" s="478">
        <f t="shared" si="176"/>
        <v>8.1738437200000007</v>
      </c>
      <c r="AA496" s="465">
        <f t="shared" si="177"/>
        <v>2745.8717919070004</v>
      </c>
      <c r="AB496" s="429">
        <f t="shared" si="178"/>
        <v>0.24735355300486447</v>
      </c>
      <c r="AC496" s="454">
        <f t="shared" si="179"/>
        <v>118.13664380266522</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269.69858522200002</v>
      </c>
      <c r="V497" s="475">
        <f t="shared" si="172"/>
        <v>305.22835760999999</v>
      </c>
      <c r="W497" s="460">
        <f t="shared" si="173"/>
        <v>307.07794660399998</v>
      </c>
      <c r="X497" s="476">
        <f t="shared" si="174"/>
        <v>399.70994965200003</v>
      </c>
      <c r="Y497" s="476">
        <f t="shared" si="175"/>
        <v>11.510911485000001</v>
      </c>
      <c r="Z497" s="478">
        <f t="shared" si="176"/>
        <v>4.76874004</v>
      </c>
      <c r="AA497" s="465">
        <f t="shared" si="177"/>
        <v>1297.9944906129999</v>
      </c>
      <c r="AB497" s="429">
        <f t="shared" si="178"/>
        <v>0.11692590673029456</v>
      </c>
      <c r="AC497" s="454">
        <f t="shared" si="179"/>
        <v>109.97731361582291</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2.9181748199999999</v>
      </c>
      <c r="V499" s="475">
        <f t="shared" si="172"/>
        <v>12.918379445999999</v>
      </c>
      <c r="W499" s="460">
        <f t="shared" si="173"/>
        <v>60.419905643999996</v>
      </c>
      <c r="X499" s="476">
        <f t="shared" si="174"/>
        <v>134.54110863</v>
      </c>
      <c r="Y499" s="476">
        <f t="shared" si="175"/>
        <v>5.8102423199999995</v>
      </c>
      <c r="Z499" s="478">
        <f t="shared" si="176"/>
        <v>0.59808611999999994</v>
      </c>
      <c r="AA499" s="465">
        <f t="shared" si="177"/>
        <v>217.20589697999998</v>
      </c>
      <c r="AB499" s="429">
        <f t="shared" si="178"/>
        <v>1.956633609404558E-2</v>
      </c>
      <c r="AC499" s="454">
        <f t="shared" si="179"/>
        <v>64.93933962684072</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27.828394660000001</v>
      </c>
      <c r="V500" s="475">
        <f t="shared" si="172"/>
        <v>75.863812569999993</v>
      </c>
      <c r="W500" s="460">
        <f t="shared" si="173"/>
        <v>97.395981567999996</v>
      </c>
      <c r="X500" s="476">
        <f t="shared" si="174"/>
        <v>69.773290973999991</v>
      </c>
      <c r="Y500" s="476">
        <f t="shared" si="175"/>
        <v>2.3867919000000004</v>
      </c>
      <c r="Z500" s="478">
        <f t="shared" si="176"/>
        <v>1.6985645999999999</v>
      </c>
      <c r="AA500" s="465">
        <f t="shared" si="177"/>
        <v>274.94683627199993</v>
      </c>
      <c r="AB500" s="429">
        <f t="shared" si="178"/>
        <v>2.4767753920547694E-2</v>
      </c>
      <c r="AC500" s="454">
        <f t="shared" si="179"/>
        <v>109.32452053337049</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2.2837893760000001</v>
      </c>
      <c r="V501" s="475">
        <f t="shared" si="172"/>
        <v>9.0344219020000001</v>
      </c>
      <c r="W501" s="460">
        <f t="shared" si="173"/>
        <v>21.203540968000002</v>
      </c>
      <c r="X501" s="476">
        <f t="shared" si="174"/>
        <v>82.180801709999997</v>
      </c>
      <c r="Y501" s="476">
        <f t="shared" si="175"/>
        <v>3.433931415</v>
      </c>
      <c r="Z501" s="478">
        <f t="shared" si="176"/>
        <v>0.39074959999999997</v>
      </c>
      <c r="AA501" s="465">
        <f t="shared" si="177"/>
        <v>118.52723497100001</v>
      </c>
      <c r="AB501" s="429">
        <f t="shared" si="178"/>
        <v>1.0677167369696424E-2</v>
      </c>
      <c r="AC501" s="454">
        <f t="shared" si="179"/>
        <v>61.925643058977386</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96.130608199999998</v>
      </c>
      <c r="V502" s="475">
        <f t="shared" si="172"/>
        <v>205.76528510999998</v>
      </c>
      <c r="W502" s="460">
        <f t="shared" si="173"/>
        <v>291.64484577999997</v>
      </c>
      <c r="X502" s="476">
        <f t="shared" si="174"/>
        <v>266.74632522000002</v>
      </c>
      <c r="Y502" s="476">
        <f t="shared" si="175"/>
        <v>10.537138395000001</v>
      </c>
      <c r="Z502" s="478">
        <f t="shared" si="176"/>
        <v>2.7232854799999999</v>
      </c>
      <c r="AA502" s="465">
        <f t="shared" si="177"/>
        <v>873.54748818500002</v>
      </c>
      <c r="AB502" s="429">
        <f t="shared" si="178"/>
        <v>7.8690882639852272E-2</v>
      </c>
      <c r="AC502" s="454">
        <f t="shared" si="179"/>
        <v>98.62897080180278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30.112184035999999</v>
      </c>
      <c r="V503" s="475">
        <f t="shared" si="172"/>
        <v>54.924217778000006</v>
      </c>
      <c r="W503" s="460">
        <f t="shared" si="173"/>
        <v>80.967198983999992</v>
      </c>
      <c r="X503" s="476">
        <f t="shared" si="174"/>
        <v>90.371579454000013</v>
      </c>
      <c r="Y503" s="476">
        <f t="shared" si="175"/>
        <v>3.311018775</v>
      </c>
      <c r="Z503" s="478">
        <f t="shared" si="176"/>
        <v>0.55821372000000002</v>
      </c>
      <c r="AA503" s="465">
        <f t="shared" si="177"/>
        <v>260.24441274700001</v>
      </c>
      <c r="AB503" s="429">
        <f t="shared" si="178"/>
        <v>2.3443330578056032E-2</v>
      </c>
      <c r="AC503" s="454">
        <f t="shared" si="179"/>
        <v>95.983909898113822</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89.532994693999996</v>
      </c>
      <c r="V504" s="475">
        <f t="shared" si="172"/>
        <v>156.75143798799999</v>
      </c>
      <c r="W504" s="460">
        <f t="shared" si="173"/>
        <v>170.60137209600001</v>
      </c>
      <c r="X504" s="476">
        <f t="shared" si="174"/>
        <v>114.36752457</v>
      </c>
      <c r="Y504" s="476">
        <f t="shared" si="175"/>
        <v>3.647361015</v>
      </c>
      <c r="Z504" s="478">
        <f t="shared" si="176"/>
        <v>0.83732055999999999</v>
      </c>
      <c r="AA504" s="465">
        <f t="shared" si="177"/>
        <v>535.73801092299993</v>
      </c>
      <c r="AB504" s="429">
        <f t="shared" si="178"/>
        <v>4.8260337890550398E-2</v>
      </c>
      <c r="AC504" s="454">
        <f t="shared" si="179"/>
        <v>121.80190914502333</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53.246121521999996</v>
      </c>
      <c r="V505" s="475">
        <f t="shared" si="172"/>
        <v>82.871821359999998</v>
      </c>
      <c r="W505" s="460">
        <f t="shared" si="173"/>
        <v>92.598595360000004</v>
      </c>
      <c r="X505" s="476">
        <f t="shared" si="174"/>
        <v>91.645699805999996</v>
      </c>
      <c r="Y505" s="476">
        <f t="shared" si="175"/>
        <v>4.6192284450000001</v>
      </c>
      <c r="Z505" s="478">
        <f t="shared" si="176"/>
        <v>1.7743221600000001</v>
      </c>
      <c r="AA505" s="465">
        <f t="shared" si="177"/>
        <v>326.75578865299997</v>
      </c>
      <c r="AB505" s="429">
        <f t="shared" si="178"/>
        <v>2.9434806652824066E-2</v>
      </c>
      <c r="AC505" s="454">
        <f t="shared" si="179"/>
        <v>94.530574851254002</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38.612953873999999</v>
      </c>
      <c r="V506" s="475">
        <f t="shared" si="172"/>
        <v>69.489055805999996</v>
      </c>
      <c r="W506" s="460">
        <f t="shared" si="173"/>
        <v>107.23967442399999</v>
      </c>
      <c r="X506" s="476">
        <f t="shared" si="174"/>
        <v>129.47495970599999</v>
      </c>
      <c r="Y506" s="476">
        <f t="shared" si="175"/>
        <v>5.3538457949999998</v>
      </c>
      <c r="Z506" s="478">
        <f t="shared" si="176"/>
        <v>1.4513556799999998</v>
      </c>
      <c r="AA506" s="465">
        <f t="shared" si="177"/>
        <v>351.62184528499995</v>
      </c>
      <c r="AB506" s="429">
        <f t="shared" si="178"/>
        <v>3.1674790134672545E-2</v>
      </c>
      <c r="AC506" s="454">
        <f t="shared" si="179"/>
        <v>88.841523445534037</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28.124440608</v>
      </c>
      <c r="V507" s="475">
        <f t="shared" si="172"/>
        <v>43.652299675999998</v>
      </c>
      <c r="W507" s="460">
        <f t="shared" si="173"/>
        <v>31.001973383999999</v>
      </c>
      <c r="X507" s="476">
        <f t="shared" si="174"/>
        <v>88.672751136000002</v>
      </c>
      <c r="Y507" s="476">
        <f t="shared" si="175"/>
        <v>7.2804299850000005</v>
      </c>
      <c r="Z507" s="478">
        <f t="shared" si="176"/>
        <v>1.31180224</v>
      </c>
      <c r="AA507" s="465">
        <f t="shared" si="177"/>
        <v>200.04369702900001</v>
      </c>
      <c r="AB507" s="429">
        <f t="shared" si="178"/>
        <v>1.8020331234032971E-2</v>
      </c>
      <c r="AC507" s="454">
        <f t="shared" si="179"/>
        <v>58.281077269047245</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58.701840339999997</v>
      </c>
      <c r="V508" s="475">
        <f t="shared" si="172"/>
        <v>72.148720944000004</v>
      </c>
      <c r="W508" s="460">
        <f t="shared" si="173"/>
        <v>89.543657024000012</v>
      </c>
      <c r="X508" s="476">
        <f t="shared" si="174"/>
        <v>91.949063651999992</v>
      </c>
      <c r="Y508" s="476">
        <f t="shared" si="175"/>
        <v>2.4001312499999998</v>
      </c>
      <c r="Z508" s="478">
        <f t="shared" si="176"/>
        <v>0.58213716000000004</v>
      </c>
      <c r="AA508" s="465">
        <f t="shared" si="177"/>
        <v>315.32555037000003</v>
      </c>
      <c r="AB508" s="429">
        <f t="shared" si="178"/>
        <v>2.8405148218178546E-2</v>
      </c>
      <c r="AC508" s="454">
        <f t="shared" si="179"/>
        <v>114.85009398481468</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25.037096039999998</v>
      </c>
      <c r="V509" s="475">
        <f t="shared" si="172"/>
        <v>49.224932971999998</v>
      </c>
      <c r="W509" s="460">
        <f t="shared" si="173"/>
        <v>108.25798880000001</v>
      </c>
      <c r="X509" s="476">
        <f t="shared" si="174"/>
        <v>104.65993823399999</v>
      </c>
      <c r="Y509" s="476">
        <f t="shared" si="175"/>
        <v>2.7564826500000001</v>
      </c>
      <c r="Z509" s="478">
        <f t="shared" si="176"/>
        <v>0.75358852000000009</v>
      </c>
      <c r="AA509" s="465">
        <f t="shared" si="177"/>
        <v>290.69002721599998</v>
      </c>
      <c r="AB509" s="429">
        <f t="shared" si="178"/>
        <v>2.6185931647238984E-2</v>
      </c>
      <c r="AC509" s="454">
        <f t="shared" si="179"/>
        <v>102.7823259447951</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30.535106184</v>
      </c>
      <c r="V510" s="475">
        <f t="shared" si="172"/>
        <v>93.679353354</v>
      </c>
      <c r="W510" s="460">
        <f t="shared" si="173"/>
        <v>188.27476167200001</v>
      </c>
      <c r="X510" s="476">
        <f t="shared" si="174"/>
        <v>207.34802033399998</v>
      </c>
      <c r="Y510" s="476">
        <f t="shared" si="175"/>
        <v>7.14989484</v>
      </c>
      <c r="Z510" s="478">
        <f t="shared" si="176"/>
        <v>1.3835725600000002</v>
      </c>
      <c r="AA510" s="465">
        <f t="shared" si="177"/>
        <v>528.37070894399994</v>
      </c>
      <c r="AB510" s="429">
        <f t="shared" si="178"/>
        <v>4.759667678083055E-2</v>
      </c>
      <c r="AC510" s="454">
        <f t="shared" si="179"/>
        <v>91.332756203353711</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302.51748300400004</v>
      </c>
      <c r="V511" s="475">
        <f t="shared" si="172"/>
        <v>387.29805550200001</v>
      </c>
      <c r="W511" s="460">
        <f t="shared" si="173"/>
        <v>408.954505676</v>
      </c>
      <c r="X511" s="476">
        <f t="shared" si="174"/>
        <v>595.59087972600003</v>
      </c>
      <c r="Y511" s="476">
        <f t="shared" si="175"/>
        <v>18.903773115000003</v>
      </c>
      <c r="Z511" s="478">
        <f t="shared" si="176"/>
        <v>3.0821371600000003</v>
      </c>
      <c r="AA511" s="465">
        <f t="shared" si="177"/>
        <v>1716.3468341830001</v>
      </c>
      <c r="AB511" s="429">
        <f t="shared" si="178"/>
        <v>0.15461191191631385</v>
      </c>
      <c r="AC511" s="454">
        <f t="shared" si="179"/>
        <v>102.19381940294025</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215.268277686</v>
      </c>
      <c r="V512" s="475">
        <f t="shared" si="172"/>
        <v>273.52344799399998</v>
      </c>
      <c r="W512" s="460">
        <f t="shared" si="173"/>
        <v>301.73745907599999</v>
      </c>
      <c r="X512" s="476">
        <f t="shared" si="174"/>
        <v>351.59671530000003</v>
      </c>
      <c r="Y512" s="476">
        <f t="shared" si="175"/>
        <v>12.203605124999999</v>
      </c>
      <c r="Z512" s="478">
        <f t="shared" si="176"/>
        <v>2.5279106800000002</v>
      </c>
      <c r="AA512" s="465">
        <f t="shared" si="177"/>
        <v>1156.8574158609999</v>
      </c>
      <c r="AB512" s="429">
        <f t="shared" si="178"/>
        <v>0.1042120003478065</v>
      </c>
      <c r="AC512" s="454">
        <f t="shared" si="179"/>
        <v>104.92939302597102</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27.574640038000002</v>
      </c>
      <c r="V513" s="475">
        <f t="shared" si="172"/>
        <v>72.022072195999996</v>
      </c>
      <c r="W513" s="460">
        <f t="shared" si="173"/>
        <v>126.58762121199999</v>
      </c>
      <c r="X513" s="476">
        <f t="shared" si="174"/>
        <v>166.424467644</v>
      </c>
      <c r="Y513" s="476">
        <f t="shared" si="175"/>
        <v>6.9488516249999996</v>
      </c>
      <c r="Z513" s="478">
        <f t="shared" si="176"/>
        <v>1.18819776</v>
      </c>
      <c r="AA513" s="465">
        <f t="shared" si="177"/>
        <v>400.74585047499994</v>
      </c>
      <c r="AB513" s="429">
        <f t="shared" si="178"/>
        <v>3.6099977522295282E-2</v>
      </c>
      <c r="AC513" s="454">
        <f t="shared" si="179"/>
        <v>83.1921851210287</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555.45936184200002</v>
      </c>
      <c r="V516" s="475">
        <f t="shared" si="172"/>
        <v>755.251289488</v>
      </c>
      <c r="W516" s="460">
        <f t="shared" si="173"/>
        <v>653.88571109999998</v>
      </c>
      <c r="X516" s="476">
        <f t="shared" si="174"/>
        <v>969.63109070400003</v>
      </c>
      <c r="Y516" s="476">
        <f t="shared" si="175"/>
        <v>38.073027105000001</v>
      </c>
      <c r="Z516" s="478">
        <f t="shared" si="176"/>
        <v>10.93774496</v>
      </c>
      <c r="AA516" s="465">
        <f t="shared" si="177"/>
        <v>2983.2382251990002</v>
      </c>
      <c r="AB516" s="429">
        <f t="shared" si="178"/>
        <v>0.26873599001882714</v>
      </c>
      <c r="AC516" s="454">
        <f t="shared" si="179"/>
        <v>98.046486617401001</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205.803897552</v>
      </c>
      <c r="V517" s="475">
        <f t="shared" si="172"/>
        <v>371.81706759799999</v>
      </c>
      <c r="W517" s="460">
        <f t="shared" si="173"/>
        <v>379.52033812000002</v>
      </c>
      <c r="X517" s="476">
        <f t="shared" si="174"/>
        <v>572.55773034599997</v>
      </c>
      <c r="Y517" s="476">
        <f t="shared" si="175"/>
        <v>26.656493715</v>
      </c>
      <c r="Z517" s="478">
        <f t="shared" si="176"/>
        <v>6.4586320399999995</v>
      </c>
      <c r="AA517" s="465">
        <f t="shared" si="177"/>
        <v>1562.814159371</v>
      </c>
      <c r="AB517" s="429">
        <f t="shared" si="178"/>
        <v>0.14078138540410773</v>
      </c>
      <c r="AC517" s="454">
        <f t="shared" si="179"/>
        <v>86.036996773237291</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405.30646307799998</v>
      </c>
      <c r="V518" s="475">
        <f t="shared" si="172"/>
        <v>448.44552329599998</v>
      </c>
      <c r="W518" s="460">
        <f t="shared" si="173"/>
        <v>359.67767243999998</v>
      </c>
      <c r="X518" s="476">
        <f t="shared" si="174"/>
        <v>532.31094594000001</v>
      </c>
      <c r="Y518" s="476">
        <f t="shared" si="175"/>
        <v>18.694433610000001</v>
      </c>
      <c r="Z518" s="478">
        <f t="shared" si="176"/>
        <v>5.5572906399999997</v>
      </c>
      <c r="AA518" s="465">
        <f t="shared" si="177"/>
        <v>1769.9923290039999</v>
      </c>
      <c r="AB518" s="429">
        <f t="shared" si="178"/>
        <v>0.15944440401801638</v>
      </c>
      <c r="AC518" s="454">
        <f t="shared" si="179"/>
        <v>105.97465341838431</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252.58013723800002</v>
      </c>
      <c r="V519" s="475">
        <f t="shared" si="172"/>
        <v>269.55489315200003</v>
      </c>
      <c r="W519" s="460">
        <f t="shared" si="173"/>
        <v>255.020030644</v>
      </c>
      <c r="X519" s="476">
        <f t="shared" si="174"/>
        <v>372.9737763</v>
      </c>
      <c r="Y519" s="476">
        <f t="shared" si="175"/>
        <v>12.337302915</v>
      </c>
      <c r="Z519" s="478">
        <f t="shared" si="176"/>
        <v>5.3386539600000003</v>
      </c>
      <c r="AA519" s="465">
        <f t="shared" si="177"/>
        <v>1167.8047942090002</v>
      </c>
      <c r="AB519" s="429">
        <f t="shared" si="178"/>
        <v>0.10519816180605353</v>
      </c>
      <c r="AC519" s="454">
        <f t="shared" si="179"/>
        <v>104.14070393238148</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331.92292216599998</v>
      </c>
      <c r="V520" s="475">
        <f t="shared" si="172"/>
        <v>394.64436510000002</v>
      </c>
      <c r="W520" s="460">
        <f t="shared" si="173"/>
        <v>281.180608092</v>
      </c>
      <c r="X520" s="476">
        <f t="shared" si="174"/>
        <v>377.11797231599996</v>
      </c>
      <c r="Y520" s="476">
        <f t="shared" si="175"/>
        <v>9.4861254600000002</v>
      </c>
      <c r="Z520" s="478">
        <f t="shared" si="176"/>
        <v>3.5503904800000003</v>
      </c>
      <c r="AA520" s="465">
        <f t="shared" si="177"/>
        <v>1397.9023836140002</v>
      </c>
      <c r="AB520" s="429">
        <f t="shared" si="178"/>
        <v>0.12592580700963879</v>
      </c>
      <c r="AC520" s="454">
        <f t="shared" si="179"/>
        <v>121.32315801831342</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170.18126239399999</v>
      </c>
      <c r="V521" s="475">
        <f t="shared" ref="V521:V584" si="193">IFERROR(V$5*I521,"")</f>
        <v>218.84669713</v>
      </c>
      <c r="W521" s="460">
        <f t="shared" ref="W521:W584" si="194">IFERROR(W$5*K521,"")</f>
        <v>202.328712916</v>
      </c>
      <c r="X521" s="476">
        <f t="shared" ref="X521:X584" si="195">IFERROR(X$5*M521,"")</f>
        <v>302.73773941799999</v>
      </c>
      <c r="Y521" s="476">
        <f t="shared" ref="Y521:Y584" si="196">IFERROR(Y$5*O521,"")</f>
        <v>9.4268724749999997</v>
      </c>
      <c r="Z521" s="478">
        <f t="shared" ref="Z521:Z584" si="197">IFERROR(Z$5*Q521,"")</f>
        <v>2.5061274</v>
      </c>
      <c r="AA521" s="465">
        <f t="shared" ref="AA521:AA584" si="198">IFERROR(SUM(U521:Z521),"")</f>
        <v>906.02741173300001</v>
      </c>
      <c r="AB521" s="429">
        <f t="shared" ref="AB521:AB584" si="199">IF(OR(AA521="", AA521=0), "", AA521/$AA$5)</f>
        <v>8.1616738287811907E-2</v>
      </c>
      <c r="AC521" s="454">
        <f t="shared" ref="AC521:AC584" si="200">IF(OR(AB521="", AB521=0), "", IF(AN521&gt;0, AB521/AN521*100, ""))</f>
        <v>104.51238031375168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18.433605344</v>
      </c>
      <c r="V522" s="475">
        <f t="shared" si="193"/>
        <v>22.309803658000003</v>
      </c>
      <c r="W522" s="460">
        <f t="shared" si="194"/>
        <v>42.484547012</v>
      </c>
      <c r="X522" s="476">
        <f t="shared" si="195"/>
        <v>80.314219223999999</v>
      </c>
      <c r="Y522" s="476">
        <f t="shared" si="196"/>
        <v>6.146785575</v>
      </c>
      <c r="Z522" s="478">
        <f t="shared" si="197"/>
        <v>0.30752160000000001</v>
      </c>
      <c r="AA522" s="465">
        <f t="shared" si="198"/>
        <v>169.996482413</v>
      </c>
      <c r="AB522" s="429">
        <f t="shared" si="199"/>
        <v>1.5313618810287361E-2</v>
      </c>
      <c r="AC522" s="454">
        <f t="shared" si="200"/>
        <v>58.022145575608995</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21.925289474</v>
      </c>
      <c r="V523" s="475">
        <f t="shared" si="193"/>
        <v>33.735330390000001</v>
      </c>
      <c r="W523" s="460">
        <f t="shared" si="194"/>
        <v>45.610704051999996</v>
      </c>
      <c r="X523" s="476">
        <f t="shared" si="195"/>
        <v>64.624250754000002</v>
      </c>
      <c r="Y523" s="476">
        <f t="shared" si="196"/>
        <v>3.5847832500000001</v>
      </c>
      <c r="Z523" s="478">
        <f t="shared" si="197"/>
        <v>0.30658384</v>
      </c>
      <c r="AA523" s="465">
        <f t="shared" si="198"/>
        <v>169.78694175999999</v>
      </c>
      <c r="AB523" s="429">
        <f t="shared" si="199"/>
        <v>1.52947429745068E-2</v>
      </c>
      <c r="AC523" s="454">
        <f t="shared" si="200"/>
        <v>78.378817709021391</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31.736557137999998</v>
      </c>
      <c r="V524" s="475">
        <f t="shared" si="193"/>
        <v>34.201011875999995</v>
      </c>
      <c r="W524" s="460">
        <f t="shared" si="194"/>
        <v>32.844288931999998</v>
      </c>
      <c r="X524" s="476">
        <f t="shared" si="195"/>
        <v>79.06030398</v>
      </c>
      <c r="Y524" s="476">
        <f t="shared" si="196"/>
        <v>3.36702258</v>
      </c>
      <c r="Z524" s="478">
        <f t="shared" si="197"/>
        <v>0.78724536000000001</v>
      </c>
      <c r="AA524" s="465">
        <f t="shared" si="198"/>
        <v>181.99642986599997</v>
      </c>
      <c r="AB524" s="429">
        <f t="shared" si="199"/>
        <v>1.6394597771912437E-2</v>
      </c>
      <c r="AC524" s="454">
        <f t="shared" si="200"/>
        <v>82.035206941207122</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92.442741468000008</v>
      </c>
      <c r="V525" s="475">
        <f t="shared" si="193"/>
        <v>65.567855454000011</v>
      </c>
      <c r="W525" s="460">
        <f t="shared" si="194"/>
        <v>31.285837088000001</v>
      </c>
      <c r="X525" s="476">
        <f t="shared" si="195"/>
        <v>24.791791625999998</v>
      </c>
      <c r="Y525" s="476">
        <f t="shared" si="196"/>
        <v>0.91529702999999996</v>
      </c>
      <c r="Z525" s="478">
        <f t="shared" si="197"/>
        <v>0.52230112000000006</v>
      </c>
      <c r="AA525" s="465">
        <f t="shared" si="198"/>
        <v>215.52582378600002</v>
      </c>
      <c r="AB525" s="429">
        <f t="shared" si="199"/>
        <v>1.941499178326277E-2</v>
      </c>
      <c r="AC525" s="454">
        <f t="shared" si="200"/>
        <v>148.3285695869429</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30.201257349999999</v>
      </c>
      <c r="V526" s="475">
        <f t="shared" si="193"/>
        <v>41.253038660000001</v>
      </c>
      <c r="W526" s="460">
        <f t="shared" si="194"/>
        <v>32.566252300000002</v>
      </c>
      <c r="X526" s="476">
        <f t="shared" si="195"/>
        <v>48.19696605</v>
      </c>
      <c r="Y526" s="476">
        <f t="shared" si="196"/>
        <v>1.56050442</v>
      </c>
      <c r="Z526" s="478">
        <f t="shared" si="197"/>
        <v>0.54367699999999997</v>
      </c>
      <c r="AA526" s="465">
        <f t="shared" si="198"/>
        <v>154.32169578</v>
      </c>
      <c r="AB526" s="429">
        <f t="shared" si="199"/>
        <v>1.3901603079001892E-2</v>
      </c>
      <c r="AC526" s="454">
        <f t="shared" si="200"/>
        <v>106.41779929303807</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278.19935728199999</v>
      </c>
      <c r="V529" s="475">
        <f t="shared" si="193"/>
        <v>328.61653168999999</v>
      </c>
      <c r="W529" s="460">
        <f t="shared" si="194"/>
        <v>304.81502763200001</v>
      </c>
      <c r="X529" s="476">
        <f t="shared" si="195"/>
        <v>544.04965270799994</v>
      </c>
      <c r="Y529" s="476">
        <f t="shared" si="196"/>
        <v>19.263935700000001</v>
      </c>
      <c r="Z529" s="478">
        <f t="shared" si="197"/>
        <v>2.7830940799999997</v>
      </c>
      <c r="AA529" s="465">
        <f t="shared" si="198"/>
        <v>1477.727599092</v>
      </c>
      <c r="AB529" s="429">
        <f t="shared" si="199"/>
        <v>0.1331166200425187</v>
      </c>
      <c r="AC529" s="454">
        <f t="shared" si="200"/>
        <v>96.45009789923644</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175.259674502</v>
      </c>
      <c r="V530" s="475">
        <f t="shared" si="193"/>
        <v>241.81853837799997</v>
      </c>
      <c r="W530" s="460">
        <f t="shared" si="194"/>
        <v>241.36281387199998</v>
      </c>
      <c r="X530" s="476">
        <f t="shared" si="195"/>
        <v>488.92875287399994</v>
      </c>
      <c r="Y530" s="476">
        <f t="shared" si="196"/>
        <v>21.206717730000001</v>
      </c>
      <c r="Z530" s="478">
        <f t="shared" si="197"/>
        <v>3.2535885199999997</v>
      </c>
      <c r="AA530" s="465">
        <f t="shared" si="198"/>
        <v>1171.8300858759999</v>
      </c>
      <c r="AB530" s="429">
        <f t="shared" si="199"/>
        <v>0.10556076802774524</v>
      </c>
      <c r="AC530" s="454">
        <f t="shared" si="200"/>
        <v>83.324838684390642</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104.16616234199999</v>
      </c>
      <c r="V531" s="475">
        <f t="shared" si="193"/>
        <v>168.44552502799999</v>
      </c>
      <c r="W531" s="460">
        <f t="shared" si="194"/>
        <v>136.250281892</v>
      </c>
      <c r="X531" s="476">
        <f t="shared" si="195"/>
        <v>214.17366608999998</v>
      </c>
      <c r="Y531" s="476">
        <f t="shared" si="196"/>
        <v>8.3323335150000002</v>
      </c>
      <c r="Z531" s="478">
        <f t="shared" si="197"/>
        <v>1.2280701600000001</v>
      </c>
      <c r="AA531" s="465">
        <f t="shared" si="198"/>
        <v>632.59603902699996</v>
      </c>
      <c r="AB531" s="429">
        <f t="shared" si="199"/>
        <v>5.6985500317719123E-2</v>
      </c>
      <c r="AC531" s="454">
        <f t="shared" si="200"/>
        <v>97.084295688962612</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128.103657242</v>
      </c>
      <c r="V532" s="475">
        <f t="shared" si="193"/>
        <v>185.078993338</v>
      </c>
      <c r="W532" s="460">
        <f t="shared" si="194"/>
        <v>290.71704988800002</v>
      </c>
      <c r="X532" s="476">
        <f t="shared" si="195"/>
        <v>724.42877925599998</v>
      </c>
      <c r="Y532" s="476">
        <f t="shared" si="196"/>
        <v>30.489956684999999</v>
      </c>
      <c r="Z532" s="478">
        <f t="shared" si="197"/>
        <v>4.1267942400000006</v>
      </c>
      <c r="AA532" s="465">
        <f t="shared" si="198"/>
        <v>1362.9452306489998</v>
      </c>
      <c r="AB532" s="429">
        <f t="shared" si="199"/>
        <v>0.12277679764426626</v>
      </c>
      <c r="AC532" s="454">
        <f t="shared" si="200"/>
        <v>73.025512751504309</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9.6003731999999999</v>
      </c>
      <c r="V533" s="475">
        <f t="shared" si="193"/>
        <v>19.124267530000001</v>
      </c>
      <c r="W533" s="460">
        <f t="shared" si="194"/>
        <v>34.803675435999999</v>
      </c>
      <c r="X533" s="476">
        <f t="shared" si="195"/>
        <v>95.528736468000005</v>
      </c>
      <c r="Y533" s="476">
        <f t="shared" si="196"/>
        <v>6.4791157500000001</v>
      </c>
      <c r="Z533" s="478">
        <f t="shared" si="197"/>
        <v>0.59011163999999994</v>
      </c>
      <c r="AA533" s="465">
        <f t="shared" si="198"/>
        <v>166.12628002400001</v>
      </c>
      <c r="AB533" s="429">
        <f t="shared" si="199"/>
        <v>1.4964983336996668E-2</v>
      </c>
      <c r="AC533" s="454">
        <f t="shared" si="200"/>
        <v>54.212239430153694</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17.80509709</v>
      </c>
      <c r="V534" s="475">
        <f t="shared" si="193"/>
        <v>30.81835457</v>
      </c>
      <c r="W534" s="460">
        <f t="shared" si="194"/>
        <v>86.149279763999999</v>
      </c>
      <c r="X534" s="476">
        <f t="shared" si="195"/>
        <v>261.07345215000004</v>
      </c>
      <c r="Y534" s="476">
        <f t="shared" si="196"/>
        <v>13.983456330000001</v>
      </c>
      <c r="Z534" s="478">
        <f t="shared" si="197"/>
        <v>1.3357256799999999</v>
      </c>
      <c r="AA534" s="465">
        <f t="shared" si="198"/>
        <v>411.16536558400009</v>
      </c>
      <c r="AB534" s="429">
        <f t="shared" si="199"/>
        <v>3.7038588017656075E-2</v>
      </c>
      <c r="AC534" s="454">
        <f t="shared" si="200"/>
        <v>57.703179659200899</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240.81288297</v>
      </c>
      <c r="V535" s="475">
        <f t="shared" si="193"/>
        <v>340.05731847200002</v>
      </c>
      <c r="W535" s="460">
        <f t="shared" si="194"/>
        <v>440.70324277600002</v>
      </c>
      <c r="X535" s="476">
        <f t="shared" si="195"/>
        <v>891.15660720000005</v>
      </c>
      <c r="Y535" s="476">
        <f t="shared" si="196"/>
        <v>44.794510379999998</v>
      </c>
      <c r="Z535" s="478">
        <f t="shared" si="197"/>
        <v>7.5797448000000003</v>
      </c>
      <c r="AA535" s="465">
        <f t="shared" si="198"/>
        <v>1965.1043065980002</v>
      </c>
      <c r="AB535" s="429">
        <f t="shared" si="199"/>
        <v>0.17702047622718675</v>
      </c>
      <c r="AC535" s="454">
        <f t="shared" si="200"/>
        <v>73.952008474187764</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562.65798635199997</v>
      </c>
      <c r="V537" s="475">
        <f t="shared" si="193"/>
        <v>809.0451200980001</v>
      </c>
      <c r="W537" s="460">
        <f t="shared" si="194"/>
        <v>814.65040822399999</v>
      </c>
      <c r="X537" s="476">
        <f t="shared" si="195"/>
        <v>1410.4822465259999</v>
      </c>
      <c r="Y537" s="476">
        <f t="shared" si="196"/>
        <v>62.318612925000004</v>
      </c>
      <c r="Z537" s="478">
        <f t="shared" si="197"/>
        <v>16.718500800000001</v>
      </c>
      <c r="AA537" s="465">
        <f t="shared" si="198"/>
        <v>3675.8728749249999</v>
      </c>
      <c r="AB537" s="429">
        <f t="shared" si="199"/>
        <v>0.33112988694036571</v>
      </c>
      <c r="AC537" s="454">
        <f t="shared" si="200"/>
        <v>85.907598307049071</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442.463009274</v>
      </c>
      <c r="V538" s="475">
        <f t="shared" si="193"/>
        <v>398.14780466600001</v>
      </c>
      <c r="W538" s="460">
        <f t="shared" si="194"/>
        <v>257.83685450000002</v>
      </c>
      <c r="X538" s="476">
        <f t="shared" si="195"/>
        <v>304.211549214</v>
      </c>
      <c r="Y538" s="476">
        <f t="shared" si="196"/>
        <v>8.7801547049999993</v>
      </c>
      <c r="Z538" s="478">
        <f t="shared" si="197"/>
        <v>2.6355662000000004</v>
      </c>
      <c r="AA538" s="465">
        <f t="shared" si="198"/>
        <v>1414.0749385590004</v>
      </c>
      <c r="AB538" s="429">
        <f t="shared" si="199"/>
        <v>0.12738266269336099</v>
      </c>
      <c r="AC538" s="454">
        <f t="shared" si="200"/>
        <v>128.57951311967918</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535.29480961000002</v>
      </c>
      <c r="V539" s="475">
        <f t="shared" si="193"/>
        <v>721.06505155000002</v>
      </c>
      <c r="W539" s="460">
        <f t="shared" si="194"/>
        <v>845.51660747599999</v>
      </c>
      <c r="X539" s="476">
        <f t="shared" si="195"/>
        <v>1451.9215152720001</v>
      </c>
      <c r="Y539" s="476">
        <f t="shared" si="196"/>
        <v>61.378188344999998</v>
      </c>
      <c r="Z539" s="478">
        <f t="shared" si="197"/>
        <v>13.413078160000001</v>
      </c>
      <c r="AA539" s="465">
        <f t="shared" si="198"/>
        <v>3628.5892504130002</v>
      </c>
      <c r="AB539" s="429">
        <f t="shared" si="199"/>
        <v>0.32687048467822721</v>
      </c>
      <c r="AC539" s="454">
        <f t="shared" si="200"/>
        <v>85.525970885638998</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151.57593422400001</v>
      </c>
      <c r="V540" s="475">
        <f t="shared" si="193"/>
        <v>182.92592871600002</v>
      </c>
      <c r="W540" s="460">
        <f t="shared" si="194"/>
        <v>177.07331791200002</v>
      </c>
      <c r="X540" s="476">
        <f t="shared" si="195"/>
        <v>202.09985523</v>
      </c>
      <c r="Y540" s="476">
        <f t="shared" si="196"/>
        <v>7.023171015</v>
      </c>
      <c r="Z540" s="478">
        <f t="shared" si="197"/>
        <v>1.17623604</v>
      </c>
      <c r="AA540" s="465">
        <f t="shared" si="198"/>
        <v>721.87444313700007</v>
      </c>
      <c r="AB540" s="429">
        <f t="shared" si="199"/>
        <v>6.5027875248806419E-2</v>
      </c>
      <c r="AC540" s="454">
        <f t="shared" si="200"/>
        <v>109.31103472780472</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51.808180886000002</v>
      </c>
      <c r="V541" s="475">
        <f t="shared" si="193"/>
        <v>104.444668178</v>
      </c>
      <c r="W541" s="460">
        <f t="shared" si="194"/>
        <v>167.18436701200002</v>
      </c>
      <c r="X541" s="476">
        <f t="shared" si="195"/>
        <v>222.18242765399998</v>
      </c>
      <c r="Y541" s="476">
        <f t="shared" si="196"/>
        <v>8.8706718000000002</v>
      </c>
      <c r="Z541" s="478">
        <f t="shared" si="197"/>
        <v>1.7025518399999999</v>
      </c>
      <c r="AA541" s="465">
        <f t="shared" si="198"/>
        <v>556.19286736999993</v>
      </c>
      <c r="AB541" s="429">
        <f t="shared" si="199"/>
        <v>5.0102951749391937E-2</v>
      </c>
      <c r="AC541" s="454">
        <f t="shared" si="200"/>
        <v>86.639656116888887</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1043.776243048</v>
      </c>
      <c r="V542" s="475">
        <f t="shared" si="193"/>
        <v>1433.0956839600001</v>
      </c>
      <c r="W542" s="460">
        <f t="shared" si="194"/>
        <v>1050.6274789199999</v>
      </c>
      <c r="X542" s="476">
        <f t="shared" si="195"/>
        <v>1627.2648289259998</v>
      </c>
      <c r="Y542" s="476">
        <f t="shared" si="196"/>
        <v>67.943057175000007</v>
      </c>
      <c r="Z542" s="478">
        <f t="shared" si="197"/>
        <v>15.62200956</v>
      </c>
      <c r="AA542" s="465">
        <f t="shared" si="198"/>
        <v>5238.3293015889994</v>
      </c>
      <c r="AB542" s="429">
        <f t="shared" si="199"/>
        <v>0.47187904707584899</v>
      </c>
      <c r="AC542" s="454">
        <f t="shared" si="200"/>
        <v>98.716162069089123</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16.324862906</v>
      </c>
      <c r="V543" s="475">
        <f t="shared" si="193"/>
        <v>39.894993642000003</v>
      </c>
      <c r="W543" s="460">
        <f t="shared" si="194"/>
        <v>81.917625095999995</v>
      </c>
      <c r="X543" s="476">
        <f t="shared" si="195"/>
        <v>243.84248427600002</v>
      </c>
      <c r="Y543" s="476">
        <f t="shared" si="196"/>
        <v>13.966305795</v>
      </c>
      <c r="Z543" s="478">
        <f t="shared" si="197"/>
        <v>1.24800636</v>
      </c>
      <c r="AA543" s="465">
        <f t="shared" si="198"/>
        <v>397.194278075</v>
      </c>
      <c r="AB543" s="429">
        <f t="shared" si="199"/>
        <v>3.5780044867579498E-2</v>
      </c>
      <c r="AC543" s="454">
        <f t="shared" si="200"/>
        <v>56.998555352434678</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62.167053784000004</v>
      </c>
      <c r="V544" s="475">
        <f t="shared" si="193"/>
        <v>85.874631854</v>
      </c>
      <c r="W544" s="460">
        <f t="shared" si="194"/>
        <v>98.603249296000001</v>
      </c>
      <c r="X544" s="476">
        <f t="shared" si="195"/>
        <v>145.18530703800002</v>
      </c>
      <c r="Y544" s="476">
        <f t="shared" si="196"/>
        <v>5.5058861700000001</v>
      </c>
      <c r="Z544" s="478">
        <f t="shared" si="197"/>
        <v>4.8916335599999998</v>
      </c>
      <c r="AA544" s="465">
        <f t="shared" si="198"/>
        <v>402.22776170200001</v>
      </c>
      <c r="AB544" s="429">
        <f t="shared" si="199"/>
        <v>3.6233471011800737E-2</v>
      </c>
      <c r="AC544" s="454">
        <f t="shared" si="200"/>
        <v>91.077926411047258</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330.52791056999996</v>
      </c>
      <c r="V545" s="475">
        <f t="shared" si="193"/>
        <v>467.56985158999998</v>
      </c>
      <c r="W545" s="460">
        <f t="shared" si="194"/>
        <v>405.61092121999997</v>
      </c>
      <c r="X545" s="476">
        <f t="shared" si="195"/>
        <v>602.13094837200003</v>
      </c>
      <c r="Y545" s="476">
        <f t="shared" si="196"/>
        <v>22.853703824999997</v>
      </c>
      <c r="Z545" s="478">
        <f t="shared" si="197"/>
        <v>8.6577590799999999</v>
      </c>
      <c r="AA545" s="465">
        <f t="shared" si="198"/>
        <v>1837.351094657</v>
      </c>
      <c r="AB545" s="429">
        <f t="shared" si="199"/>
        <v>0.16551221463444735</v>
      </c>
      <c r="AC545" s="454">
        <f t="shared" si="200"/>
        <v>98.375501154621887</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165.70073937999999</v>
      </c>
      <c r="V546" s="475">
        <f t="shared" si="193"/>
        <v>216.03959090800001</v>
      </c>
      <c r="W546" s="460">
        <f t="shared" si="194"/>
        <v>200.99121300399997</v>
      </c>
      <c r="X546" s="476">
        <f t="shared" si="195"/>
        <v>298.02861595799999</v>
      </c>
      <c r="Y546" s="476">
        <f t="shared" si="196"/>
        <v>12.169236015000001</v>
      </c>
      <c r="Z546" s="478">
        <f t="shared" si="197"/>
        <v>3.3618569199999997</v>
      </c>
      <c r="AA546" s="465">
        <f t="shared" si="198"/>
        <v>896.29125218500008</v>
      </c>
      <c r="AB546" s="429">
        <f t="shared" si="199"/>
        <v>8.0739685810737774E-2</v>
      </c>
      <c r="AC546" s="454">
        <f t="shared" si="200"/>
        <v>95.531118254474677</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179.24026084799999</v>
      </c>
      <c r="V547" s="475">
        <f t="shared" si="193"/>
        <v>244.65748769799998</v>
      </c>
      <c r="W547" s="460">
        <f t="shared" si="194"/>
        <v>188.09980814800002</v>
      </c>
      <c r="X547" s="476">
        <f t="shared" si="195"/>
        <v>279.137332872</v>
      </c>
      <c r="Y547" s="476">
        <f t="shared" si="196"/>
        <v>9.7710263550000001</v>
      </c>
      <c r="Z547" s="478">
        <f t="shared" si="197"/>
        <v>4.4165732000000002</v>
      </c>
      <c r="AA547" s="465">
        <f t="shared" si="198"/>
        <v>905.32248912099999</v>
      </c>
      <c r="AB547" s="429">
        <f t="shared" si="199"/>
        <v>8.1553237466984951E-2</v>
      </c>
      <c r="AC547" s="454">
        <f t="shared" si="200"/>
        <v>104.06140126858747</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685.56966506599997</v>
      </c>
      <c r="V548" s="475">
        <f t="shared" si="193"/>
        <v>899.91735065800003</v>
      </c>
      <c r="W548" s="460">
        <f t="shared" si="194"/>
        <v>802.38939576000007</v>
      </c>
      <c r="X548" s="476">
        <f t="shared" si="195"/>
        <v>1220.3462052360001</v>
      </c>
      <c r="Y548" s="476">
        <f t="shared" si="196"/>
        <v>47.020394700000004</v>
      </c>
      <c r="Z548" s="478">
        <f t="shared" si="197"/>
        <v>13.510243239999999</v>
      </c>
      <c r="AA548" s="465">
        <f t="shared" si="198"/>
        <v>3668.75325466</v>
      </c>
      <c r="AB548" s="429">
        <f t="shared" si="199"/>
        <v>0.33048853748851453</v>
      </c>
      <c r="AC548" s="454">
        <f t="shared" si="200"/>
        <v>97.594678548307058</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156.50367473400001</v>
      </c>
      <c r="V549" s="475">
        <f t="shared" si="193"/>
        <v>192.89676804999999</v>
      </c>
      <c r="W549" s="460">
        <f t="shared" si="194"/>
        <v>186.13612082399999</v>
      </c>
      <c r="X549" s="476">
        <f t="shared" si="195"/>
        <v>319.45315789800003</v>
      </c>
      <c r="Y549" s="476">
        <f t="shared" si="196"/>
        <v>12.420279585000001</v>
      </c>
      <c r="Z549" s="478">
        <f t="shared" si="197"/>
        <v>5.2459440400000004</v>
      </c>
      <c r="AA549" s="465">
        <f t="shared" si="198"/>
        <v>872.65594513100007</v>
      </c>
      <c r="AB549" s="429">
        <f t="shared" si="199"/>
        <v>7.8610570681109812E-2</v>
      </c>
      <c r="AC549" s="454">
        <f t="shared" si="200"/>
        <v>92.122312213837006</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374.04432071599996</v>
      </c>
      <c r="V550" s="475">
        <f t="shared" si="193"/>
        <v>479.43097334199996</v>
      </c>
      <c r="W550" s="460">
        <f t="shared" si="194"/>
        <v>435.29698504800001</v>
      </c>
      <c r="X550" s="476">
        <f t="shared" si="195"/>
        <v>665.53193905199998</v>
      </c>
      <c r="Y550" s="476">
        <f t="shared" si="196"/>
        <v>24.754036995</v>
      </c>
      <c r="Z550" s="478">
        <f t="shared" si="197"/>
        <v>6.6822022800000003</v>
      </c>
      <c r="AA550" s="465">
        <f t="shared" si="198"/>
        <v>1985.7404574329998</v>
      </c>
      <c r="AB550" s="429">
        <f t="shared" si="199"/>
        <v>0.17887942144248264</v>
      </c>
      <c r="AC550" s="454">
        <f t="shared" si="200"/>
        <v>98.51759065819023</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372.05025125400005</v>
      </c>
      <c r="V551" s="475">
        <f t="shared" si="193"/>
        <v>506.22524582199998</v>
      </c>
      <c r="W551" s="460">
        <f t="shared" si="194"/>
        <v>513.04966490799995</v>
      </c>
      <c r="X551" s="476">
        <f t="shared" si="195"/>
        <v>770.69730994200006</v>
      </c>
      <c r="Y551" s="476">
        <f t="shared" si="196"/>
        <v>32.744756250000002</v>
      </c>
      <c r="Z551" s="478">
        <f t="shared" si="197"/>
        <v>12.04136488</v>
      </c>
      <c r="AA551" s="465">
        <f t="shared" si="198"/>
        <v>2206.8085930560001</v>
      </c>
      <c r="AB551" s="429">
        <f t="shared" si="199"/>
        <v>0.19879367561985406</v>
      </c>
      <c r="AC551" s="454">
        <f t="shared" si="200"/>
        <v>91.185659904426885</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96.167893359999994</v>
      </c>
      <c r="V552" s="475">
        <f t="shared" si="193"/>
        <v>86.404422122000014</v>
      </c>
      <c r="W552" s="460">
        <f t="shared" si="194"/>
        <v>64.04213292</v>
      </c>
      <c r="X552" s="476">
        <f t="shared" si="195"/>
        <v>99.164244600000004</v>
      </c>
      <c r="Y552" s="476">
        <f t="shared" si="196"/>
        <v>4.2140934449999996</v>
      </c>
      <c r="Z552" s="478">
        <f t="shared" si="197"/>
        <v>2.15511404</v>
      </c>
      <c r="AA552" s="465">
        <f t="shared" si="198"/>
        <v>352.14790048700002</v>
      </c>
      <c r="AB552" s="429">
        <f t="shared" si="199"/>
        <v>3.1722178226015675E-2</v>
      </c>
      <c r="AC552" s="454">
        <f t="shared" si="200"/>
        <v>102.02724340011817</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492.63164524199999</v>
      </c>
      <c r="V553" s="475">
        <f t="shared" si="193"/>
        <v>752.64251696200006</v>
      </c>
      <c r="W553" s="460">
        <f t="shared" si="194"/>
        <v>686.40108673600002</v>
      </c>
      <c r="X553" s="476">
        <f t="shared" si="195"/>
        <v>1228.1945244839999</v>
      </c>
      <c r="Y553" s="476">
        <f t="shared" si="196"/>
        <v>47.665716705000001</v>
      </c>
      <c r="Z553" s="478">
        <f t="shared" si="197"/>
        <v>6.6050165600000001</v>
      </c>
      <c r="AA553" s="465">
        <f t="shared" si="198"/>
        <v>3214.1405066889997</v>
      </c>
      <c r="AB553" s="429">
        <f t="shared" si="199"/>
        <v>0.28953612347437163</v>
      </c>
      <c r="AC553" s="454">
        <f t="shared" si="200"/>
        <v>91.375309743663365</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269.802057096</v>
      </c>
      <c r="V554" s="475">
        <f t="shared" si="193"/>
        <v>373.83745402599999</v>
      </c>
      <c r="W554" s="460">
        <f t="shared" si="194"/>
        <v>351.20422083599999</v>
      </c>
      <c r="X554" s="476">
        <f t="shared" si="195"/>
        <v>650.51932040999998</v>
      </c>
      <c r="Y554" s="476">
        <f t="shared" si="196"/>
        <v>27.860107275000001</v>
      </c>
      <c r="Z554" s="478">
        <f t="shared" si="197"/>
        <v>7.4971598800000008</v>
      </c>
      <c r="AA554" s="465">
        <f t="shared" si="198"/>
        <v>1680.7203195229999</v>
      </c>
      <c r="AB554" s="429">
        <f t="shared" si="199"/>
        <v>0.15140260512773623</v>
      </c>
      <c r="AC554" s="454">
        <f t="shared" si="200"/>
        <v>86.787370690607119</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204.29647942</v>
      </c>
      <c r="V555" s="475">
        <f t="shared" si="193"/>
        <v>311.61728619600001</v>
      </c>
      <c r="W555" s="460">
        <f t="shared" si="194"/>
        <v>275.57090121200002</v>
      </c>
      <c r="X555" s="476">
        <f t="shared" si="195"/>
        <v>401.34020896800001</v>
      </c>
      <c r="Y555" s="476">
        <f t="shared" si="196"/>
        <v>16.438619249999999</v>
      </c>
      <c r="Z555" s="478">
        <f t="shared" si="197"/>
        <v>4.5574252</v>
      </c>
      <c r="AA555" s="465">
        <f t="shared" si="198"/>
        <v>1213.820920246</v>
      </c>
      <c r="AB555" s="429">
        <f t="shared" si="199"/>
        <v>0.10934338530276552</v>
      </c>
      <c r="AC555" s="454">
        <f t="shared" si="200"/>
        <v>95.621328862967289</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234.31778365599999</v>
      </c>
      <c r="V556" s="475">
        <f t="shared" si="193"/>
        <v>315.82388953200001</v>
      </c>
      <c r="W556" s="460">
        <f t="shared" si="194"/>
        <v>267.15848531199998</v>
      </c>
      <c r="X556" s="476">
        <f t="shared" si="195"/>
        <v>407.05740349199999</v>
      </c>
      <c r="Y556" s="476">
        <f t="shared" si="196"/>
        <v>15.725895120000001</v>
      </c>
      <c r="Z556" s="478">
        <f t="shared" si="197"/>
        <v>6.6476753200000003</v>
      </c>
      <c r="AA556" s="465">
        <f t="shared" si="198"/>
        <v>1246.7311324319999</v>
      </c>
      <c r="AB556" s="429">
        <f t="shared" si="199"/>
        <v>0.11230800220088279</v>
      </c>
      <c r="AC556" s="454">
        <f t="shared" si="200"/>
        <v>97.874750009824552</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368.14849480200002</v>
      </c>
      <c r="V557" s="475">
        <f t="shared" si="193"/>
        <v>499.72450871399997</v>
      </c>
      <c r="W557" s="460">
        <f t="shared" si="194"/>
        <v>470.140455648</v>
      </c>
      <c r="X557" s="476">
        <f t="shared" si="195"/>
        <v>720.55553310000005</v>
      </c>
      <c r="Y557" s="476">
        <f t="shared" si="196"/>
        <v>28.717747154999998</v>
      </c>
      <c r="Z557" s="478">
        <f t="shared" si="197"/>
        <v>9.2176519199999998</v>
      </c>
      <c r="AA557" s="465">
        <f t="shared" si="198"/>
        <v>2096.504391339</v>
      </c>
      <c r="AB557" s="429">
        <f t="shared" si="199"/>
        <v>0.1888572553228538</v>
      </c>
      <c r="AC557" s="454">
        <f t="shared" si="200"/>
        <v>94.569527483286521</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792.11401178800008</v>
      </c>
      <c r="V558" s="475">
        <f t="shared" si="193"/>
        <v>980.15665181599991</v>
      </c>
      <c r="W558" s="460">
        <f t="shared" si="194"/>
        <v>780.58891056000004</v>
      </c>
      <c r="X558" s="476">
        <f t="shared" si="195"/>
        <v>1069.559544402</v>
      </c>
      <c r="Y558" s="476">
        <f t="shared" si="196"/>
        <v>40.114950840000006</v>
      </c>
      <c r="Z558" s="478">
        <f t="shared" si="197"/>
        <v>15.71042952</v>
      </c>
      <c r="AA558" s="465">
        <f t="shared" si="198"/>
        <v>3678.2444989260002</v>
      </c>
      <c r="AB558" s="429">
        <f t="shared" si="199"/>
        <v>0.3313435275133772</v>
      </c>
      <c r="AC558" s="454">
        <f t="shared" si="200"/>
        <v>104.72306103329905</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128.32227760000001</v>
      </c>
      <c r="V559" s="475">
        <f t="shared" si="193"/>
        <v>180.67245434599999</v>
      </c>
      <c r="W559" s="460">
        <f t="shared" si="194"/>
        <v>176.73957428000003</v>
      </c>
      <c r="X559" s="476">
        <f t="shared" si="195"/>
        <v>273.17065597199996</v>
      </c>
      <c r="Y559" s="476">
        <f t="shared" si="196"/>
        <v>11.321407664999999</v>
      </c>
      <c r="Z559" s="478">
        <f t="shared" si="197"/>
        <v>7.8796929200000001</v>
      </c>
      <c r="AA559" s="465">
        <f t="shared" si="198"/>
        <v>778.10606278300008</v>
      </c>
      <c r="AB559" s="429">
        <f t="shared" si="199"/>
        <v>7.009333058129899E-2</v>
      </c>
      <c r="AC559" s="454">
        <f t="shared" si="200"/>
        <v>90.418082588203816</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194.753820448</v>
      </c>
      <c r="V560" s="475">
        <f t="shared" si="193"/>
        <v>238.17051639800002</v>
      </c>
      <c r="W560" s="460">
        <f t="shared" si="194"/>
        <v>239.856630768</v>
      </c>
      <c r="X560" s="476">
        <f t="shared" si="195"/>
        <v>398.96895621599998</v>
      </c>
      <c r="Y560" s="476">
        <f t="shared" si="196"/>
        <v>17.784598545000001</v>
      </c>
      <c r="Z560" s="478">
        <f t="shared" si="197"/>
        <v>9.4078259200000005</v>
      </c>
      <c r="AA560" s="465">
        <f t="shared" si="198"/>
        <v>1098.9423482950001</v>
      </c>
      <c r="AB560" s="429">
        <f t="shared" si="199"/>
        <v>9.8994896702549323E-2</v>
      </c>
      <c r="AC560" s="454">
        <f t="shared" si="200"/>
        <v>87.102879528597541</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101.77408157399999</v>
      </c>
      <c r="V561" s="475">
        <f t="shared" si="193"/>
        <v>109.58413149</v>
      </c>
      <c r="W561" s="460">
        <f t="shared" si="194"/>
        <v>83.816658755999995</v>
      </c>
      <c r="X561" s="476">
        <f t="shared" si="195"/>
        <v>113.91732795599999</v>
      </c>
      <c r="Y561" s="476">
        <f t="shared" si="196"/>
        <v>5.5939632750000001</v>
      </c>
      <c r="Z561" s="478">
        <f t="shared" si="197"/>
        <v>4.4548400399999997</v>
      </c>
      <c r="AA561" s="465">
        <f t="shared" si="198"/>
        <v>419.14100309100002</v>
      </c>
      <c r="AB561" s="429">
        <f t="shared" si="199"/>
        <v>3.775704919295559E-2</v>
      </c>
      <c r="AC561" s="454">
        <f t="shared" si="200"/>
        <v>96.67624076086372</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1074.350127576</v>
      </c>
      <c r="V562" s="475">
        <f t="shared" si="193"/>
        <v>1380.1853701959999</v>
      </c>
      <c r="W562" s="460">
        <f t="shared" si="194"/>
        <v>1264.0213103839999</v>
      </c>
      <c r="X562" s="476">
        <f t="shared" si="195"/>
        <v>1989.8972671320003</v>
      </c>
      <c r="Y562" s="476">
        <f t="shared" si="196"/>
        <v>76.447316969999989</v>
      </c>
      <c r="Z562" s="478">
        <f t="shared" si="197"/>
        <v>16.677085640000001</v>
      </c>
      <c r="AA562" s="465">
        <f t="shared" si="198"/>
        <v>5801.5784778980005</v>
      </c>
      <c r="AB562" s="429">
        <f t="shared" si="199"/>
        <v>0.52261764506783182</v>
      </c>
      <c r="AC562" s="454">
        <f t="shared" si="200"/>
        <v>96.54178618077195</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174.484540912</v>
      </c>
      <c r="V563" s="475">
        <f t="shared" si="193"/>
        <v>190.40344712400002</v>
      </c>
      <c r="W563" s="460">
        <f t="shared" si="194"/>
        <v>188.148046816</v>
      </c>
      <c r="X563" s="476">
        <f t="shared" si="195"/>
        <v>278.452827216</v>
      </c>
      <c r="Y563" s="476">
        <f t="shared" si="196"/>
        <v>10.600995960000001</v>
      </c>
      <c r="Z563" s="478">
        <f t="shared" si="197"/>
        <v>6.3809406000000006</v>
      </c>
      <c r="AA563" s="465">
        <f t="shared" si="198"/>
        <v>848.47079862800013</v>
      </c>
      <c r="AB563" s="429">
        <f t="shared" si="199"/>
        <v>7.6431924928204678E-2</v>
      </c>
      <c r="AC563" s="454">
        <f t="shared" si="200"/>
        <v>97.219304864460582</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136.422238634</v>
      </c>
      <c r="V564" s="475">
        <f t="shared" si="193"/>
        <v>179.02281393999999</v>
      </c>
      <c r="W564" s="460">
        <f t="shared" si="194"/>
        <v>155.30002252</v>
      </c>
      <c r="X564" s="476">
        <f t="shared" si="195"/>
        <v>229.83884802</v>
      </c>
      <c r="Y564" s="476">
        <f t="shared" si="196"/>
        <v>8.7502099500000003</v>
      </c>
      <c r="Z564" s="478">
        <f t="shared" si="197"/>
        <v>3.9419812399999996</v>
      </c>
      <c r="AA564" s="465">
        <f t="shared" si="198"/>
        <v>713.27611430399998</v>
      </c>
      <c r="AB564" s="429">
        <f t="shared" si="199"/>
        <v>6.4253320809296452E-2</v>
      </c>
      <c r="AC564" s="454">
        <f t="shared" si="200"/>
        <v>98.836233757041455</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344.44874723600003</v>
      </c>
      <c r="V565" s="475">
        <f t="shared" si="193"/>
        <v>432.41596628600001</v>
      </c>
      <c r="W565" s="460">
        <f t="shared" si="194"/>
        <v>428.10540302800001</v>
      </c>
      <c r="X565" s="476">
        <f t="shared" si="195"/>
        <v>746.10698785199997</v>
      </c>
      <c r="Y565" s="476">
        <f t="shared" si="196"/>
        <v>31.881632265</v>
      </c>
      <c r="Z565" s="478">
        <f t="shared" si="197"/>
        <v>10.771722800000001</v>
      </c>
      <c r="AA565" s="465">
        <f t="shared" si="198"/>
        <v>1993.7304594669999</v>
      </c>
      <c r="AB565" s="429">
        <f t="shared" si="199"/>
        <v>0.1795991766027385</v>
      </c>
      <c r="AC565" s="454">
        <f t="shared" si="200"/>
        <v>88.089514395727036</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794.51635819599994</v>
      </c>
      <c r="V566" s="475">
        <f t="shared" si="193"/>
        <v>955.03474823999989</v>
      </c>
      <c r="W566" s="460">
        <f t="shared" si="194"/>
        <v>886.04277190799996</v>
      </c>
      <c r="X566" s="476">
        <f t="shared" si="195"/>
        <v>1387.3231645020001</v>
      </c>
      <c r="Y566" s="476">
        <f t="shared" si="196"/>
        <v>52.16277204</v>
      </c>
      <c r="Z566" s="478">
        <f t="shared" si="197"/>
        <v>7.5812635999999998</v>
      </c>
      <c r="AA566" s="465">
        <f t="shared" si="198"/>
        <v>4082.661078486</v>
      </c>
      <c r="AB566" s="429">
        <f t="shared" si="199"/>
        <v>0.36777417155985948</v>
      </c>
      <c r="AC566" s="454">
        <f t="shared" si="200"/>
        <v>98.094632967788371</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1482.7923348259999</v>
      </c>
      <c r="V567" s="475">
        <f t="shared" si="193"/>
        <v>1890.6096431880001</v>
      </c>
      <c r="W567" s="460">
        <f t="shared" si="194"/>
        <v>1680.677992868</v>
      </c>
      <c r="X567" s="476">
        <f t="shared" si="195"/>
        <v>2526.28248906</v>
      </c>
      <c r="Y567" s="476">
        <f t="shared" si="196"/>
        <v>96.69683259</v>
      </c>
      <c r="Z567" s="478">
        <f t="shared" si="197"/>
        <v>24.058765559999998</v>
      </c>
      <c r="AA567" s="465">
        <f t="shared" si="198"/>
        <v>7701.118058092</v>
      </c>
      <c r="AB567" s="429">
        <f t="shared" si="199"/>
        <v>0.69373192127664174</v>
      </c>
      <c r="AC567" s="454">
        <f t="shared" si="200"/>
        <v>98.687089930404028</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148.40364926199999</v>
      </c>
      <c r="V568" s="475">
        <f t="shared" si="193"/>
        <v>202.14222608599999</v>
      </c>
      <c r="W568" s="460">
        <f t="shared" si="194"/>
        <v>193.268329964</v>
      </c>
      <c r="X568" s="476">
        <f t="shared" si="195"/>
        <v>321.95013053399998</v>
      </c>
      <c r="Y568" s="476">
        <f t="shared" si="196"/>
        <v>14.698842390000001</v>
      </c>
      <c r="Z568" s="478">
        <f t="shared" si="197"/>
        <v>5.5275233999999998</v>
      </c>
      <c r="AA568" s="465">
        <f t="shared" si="198"/>
        <v>885.99070163599993</v>
      </c>
      <c r="AB568" s="429">
        <f t="shared" si="199"/>
        <v>7.9811791877848842E-2</v>
      </c>
      <c r="AC568" s="454">
        <f t="shared" si="200"/>
        <v>86.898176600334807</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734.74866223000004</v>
      </c>
      <c r="V569" s="475">
        <f t="shared" si="193"/>
        <v>968.76992842200002</v>
      </c>
      <c r="W569" s="460">
        <f t="shared" si="194"/>
        <v>791.48365194400003</v>
      </c>
      <c r="X569" s="476">
        <f t="shared" si="195"/>
        <v>1022.726979864</v>
      </c>
      <c r="Y569" s="476">
        <f t="shared" si="196"/>
        <v>38.801195099999994</v>
      </c>
      <c r="Z569" s="478">
        <f t="shared" si="197"/>
        <v>19.406992880000001</v>
      </c>
      <c r="AA569" s="465">
        <f t="shared" si="198"/>
        <v>3575.9374104399999</v>
      </c>
      <c r="AB569" s="429">
        <f t="shared" si="199"/>
        <v>0.32212750296730025</v>
      </c>
      <c r="AC569" s="454">
        <f t="shared" si="200"/>
        <v>104.43224276803743</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412.01230353799997</v>
      </c>
      <c r="V571" s="475">
        <f t="shared" si="193"/>
        <v>547.24899981400006</v>
      </c>
      <c r="W571" s="460">
        <f t="shared" si="194"/>
        <v>551.45959109199998</v>
      </c>
      <c r="X571" s="476">
        <f t="shared" si="195"/>
        <v>859.07472537600006</v>
      </c>
      <c r="Y571" s="476">
        <f t="shared" si="196"/>
        <v>37.717095014999998</v>
      </c>
      <c r="Z571" s="478">
        <f t="shared" si="197"/>
        <v>14.303116080000001</v>
      </c>
      <c r="AA571" s="465">
        <f t="shared" si="198"/>
        <v>2421.8158309149999</v>
      </c>
      <c r="AB571" s="429">
        <f t="shared" si="199"/>
        <v>0.21816195215881451</v>
      </c>
      <c r="AC571" s="454">
        <f t="shared" si="200"/>
        <v>89.2964688377226</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81.852127302</v>
      </c>
      <c r="V572" s="475">
        <f t="shared" si="193"/>
        <v>150.02097705400001</v>
      </c>
      <c r="W572" s="460">
        <f t="shared" si="194"/>
        <v>134.09776101599999</v>
      </c>
      <c r="X572" s="476">
        <f t="shared" si="195"/>
        <v>238.00737106799997</v>
      </c>
      <c r="Y572" s="476">
        <f t="shared" si="196"/>
        <v>11.01588093</v>
      </c>
      <c r="Z572" s="478">
        <f t="shared" si="197"/>
        <v>3.9545529200000002</v>
      </c>
      <c r="AA572" s="465">
        <f t="shared" si="198"/>
        <v>618.94867028999988</v>
      </c>
      <c r="AB572" s="429">
        <f t="shared" si="199"/>
        <v>5.5756118393838379E-2</v>
      </c>
      <c r="AC572" s="454">
        <f t="shared" si="200"/>
        <v>83.779334129727133</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62.078220446000003</v>
      </c>
      <c r="V573" s="475">
        <f t="shared" si="193"/>
        <v>93.014446046000003</v>
      </c>
      <c r="W573" s="460">
        <f t="shared" si="194"/>
        <v>60.009391776000001</v>
      </c>
      <c r="X573" s="476">
        <f t="shared" si="195"/>
        <v>106.25096460600001</v>
      </c>
      <c r="Y573" s="476">
        <f t="shared" si="196"/>
        <v>4.0450874849999998</v>
      </c>
      <c r="Z573" s="478">
        <f t="shared" si="197"/>
        <v>3.2249412399999997</v>
      </c>
      <c r="AA573" s="465">
        <f t="shared" si="198"/>
        <v>328.62305159900006</v>
      </c>
      <c r="AB573" s="429">
        <f t="shared" si="199"/>
        <v>2.9603013386091347E-2</v>
      </c>
      <c r="AC573" s="454">
        <f t="shared" si="200"/>
        <v>97.806401450806945</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394.83340826600005</v>
      </c>
      <c r="V574" s="475">
        <f t="shared" si="193"/>
        <v>546.64447534999999</v>
      </c>
      <c r="W574" s="460">
        <f t="shared" si="194"/>
        <v>475.15458641200001</v>
      </c>
      <c r="X574" s="476">
        <f t="shared" si="195"/>
        <v>703.21292296199999</v>
      </c>
      <c r="Y574" s="476">
        <f t="shared" si="196"/>
        <v>26.772065595000001</v>
      </c>
      <c r="Z574" s="478">
        <f t="shared" si="197"/>
        <v>12.441337800000001</v>
      </c>
      <c r="AA574" s="465">
        <f t="shared" si="198"/>
        <v>2159.0587963850003</v>
      </c>
      <c r="AB574" s="429">
        <f t="shared" si="199"/>
        <v>0.19449227964913074</v>
      </c>
      <c r="AC574" s="454">
        <f t="shared" si="200"/>
        <v>98.199469600281105</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639.57579380200002</v>
      </c>
      <c r="V575" s="475">
        <f t="shared" si="193"/>
        <v>831.07941977999997</v>
      </c>
      <c r="W575" s="460">
        <f t="shared" si="194"/>
        <v>816.28230225999994</v>
      </c>
      <c r="X575" s="476">
        <f t="shared" si="195"/>
        <v>1214.3201895719999</v>
      </c>
      <c r="Y575" s="476">
        <f t="shared" si="196"/>
        <v>49.345775099999997</v>
      </c>
      <c r="Z575" s="478">
        <f t="shared" si="197"/>
        <v>14.546919920000001</v>
      </c>
      <c r="AA575" s="465">
        <f t="shared" si="198"/>
        <v>3565.1504004339999</v>
      </c>
      <c r="AB575" s="429">
        <f t="shared" si="199"/>
        <v>0.32115578780596343</v>
      </c>
      <c r="AC575" s="454">
        <f t="shared" si="200"/>
        <v>94.364743066654228</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916.95902381600001</v>
      </c>
      <c r="V576" s="475">
        <f t="shared" si="193"/>
        <v>1201.5344208879999</v>
      </c>
      <c r="W576" s="460">
        <f t="shared" si="194"/>
        <v>1080.145997656</v>
      </c>
      <c r="X576" s="476">
        <f t="shared" si="195"/>
        <v>1598.580011556</v>
      </c>
      <c r="Y576" s="476">
        <f t="shared" si="196"/>
        <v>62.251296929999995</v>
      </c>
      <c r="Z576" s="478">
        <f t="shared" si="197"/>
        <v>19.87843088</v>
      </c>
      <c r="AA576" s="465">
        <f t="shared" si="198"/>
        <v>4879.3491817260001</v>
      </c>
      <c r="AB576" s="429">
        <f t="shared" si="199"/>
        <v>0.43954140903756417</v>
      </c>
      <c r="AC576" s="454">
        <f t="shared" si="200"/>
        <v>97.764871521946688</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340.44929833200001</v>
      </c>
      <c r="V577" s="475">
        <f t="shared" si="193"/>
        <v>498.79444940599996</v>
      </c>
      <c r="W577" s="460">
        <f t="shared" si="194"/>
        <v>462.17068876799999</v>
      </c>
      <c r="X577" s="476">
        <f t="shared" si="195"/>
        <v>741.09288356999991</v>
      </c>
      <c r="Y577" s="476">
        <f t="shared" si="196"/>
        <v>33.598906379999995</v>
      </c>
      <c r="Z577" s="478">
        <f t="shared" si="197"/>
        <v>9.4540398000000003</v>
      </c>
      <c r="AA577" s="465">
        <f t="shared" si="198"/>
        <v>2085.5602662559995</v>
      </c>
      <c r="AB577" s="429">
        <f t="shared" si="199"/>
        <v>0.18787138692514183</v>
      </c>
      <c r="AC577" s="454">
        <f t="shared" si="200"/>
        <v>88.60890473872648</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217.27090184799999</v>
      </c>
      <c r="V578" s="475">
        <f t="shared" si="193"/>
        <v>262.00865894599997</v>
      </c>
      <c r="W578" s="460">
        <f t="shared" si="194"/>
        <v>211.45445395599998</v>
      </c>
      <c r="X578" s="476">
        <f t="shared" si="195"/>
        <v>233.38125237600002</v>
      </c>
      <c r="Y578" s="476">
        <f t="shared" si="196"/>
        <v>8.7121790999999984</v>
      </c>
      <c r="Z578" s="478">
        <f t="shared" si="197"/>
        <v>4.1652658799999998</v>
      </c>
      <c r="AA578" s="465">
        <f t="shared" si="198"/>
        <v>936.99271210599989</v>
      </c>
      <c r="AB578" s="429">
        <f t="shared" si="199"/>
        <v>8.4406153689397342E-2</v>
      </c>
      <c r="AC578" s="454">
        <f t="shared" si="200"/>
        <v>111.6019549786073</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715.00045502600005</v>
      </c>
      <c r="V579" s="475">
        <f t="shared" si="193"/>
        <v>1019.4991211680001</v>
      </c>
      <c r="W579" s="460">
        <f t="shared" si="194"/>
        <v>915.26940273600007</v>
      </c>
      <c r="X579" s="476">
        <f t="shared" si="195"/>
        <v>1463.8537308059999</v>
      </c>
      <c r="Y579" s="476">
        <f t="shared" si="196"/>
        <v>61.30152468</v>
      </c>
      <c r="Z579" s="478">
        <f t="shared" si="197"/>
        <v>12.03709836</v>
      </c>
      <c r="AA579" s="465">
        <f t="shared" si="198"/>
        <v>4186.9613327759998</v>
      </c>
      <c r="AB579" s="429">
        <f t="shared" si="199"/>
        <v>0.3771697444172597</v>
      </c>
      <c r="AC579" s="454">
        <f t="shared" si="200"/>
        <v>92.675178434302495</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746.419399484</v>
      </c>
      <c r="V580" s="475">
        <f t="shared" si="193"/>
        <v>1063.034132514</v>
      </c>
      <c r="W580" s="460">
        <f t="shared" si="194"/>
        <v>918.46012239200002</v>
      </c>
      <c r="X580" s="476">
        <f t="shared" si="195"/>
        <v>1390.6068385139999</v>
      </c>
      <c r="Y580" s="476">
        <f t="shared" si="196"/>
        <v>56.835970919999994</v>
      </c>
      <c r="Z580" s="478">
        <f t="shared" si="197"/>
        <v>15.68648436</v>
      </c>
      <c r="AA580" s="465">
        <f t="shared" si="198"/>
        <v>4191.0429481840001</v>
      </c>
      <c r="AB580" s="429">
        <f t="shared" si="199"/>
        <v>0.37753742439275745</v>
      </c>
      <c r="AC580" s="454">
        <f t="shared" si="200"/>
        <v>95.686972491071643</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48.963756468</v>
      </c>
      <c r="V581" s="475">
        <f t="shared" si="193"/>
        <v>77.823404616000005</v>
      </c>
      <c r="W581" s="460">
        <f t="shared" si="194"/>
        <v>83.70374486</v>
      </c>
      <c r="X581" s="476">
        <f t="shared" si="195"/>
        <v>136.717629246</v>
      </c>
      <c r="Y581" s="476">
        <f t="shared" si="196"/>
        <v>6.4434058200000006</v>
      </c>
      <c r="Z581" s="478">
        <f t="shared" si="197"/>
        <v>2.9290849200000002</v>
      </c>
      <c r="AA581" s="465">
        <f t="shared" si="198"/>
        <v>356.58102593000001</v>
      </c>
      <c r="AB581" s="429">
        <f t="shared" si="199"/>
        <v>3.2121522919556798E-2</v>
      </c>
      <c r="AC581" s="454">
        <f t="shared" si="200"/>
        <v>82.582914902042745</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854.19115234200001</v>
      </c>
      <c r="V582" s="475">
        <f t="shared" si="193"/>
        <v>1274.435496822</v>
      </c>
      <c r="W582" s="460">
        <f t="shared" si="194"/>
        <v>1193.3783340360001</v>
      </c>
      <c r="X582" s="476">
        <f t="shared" si="195"/>
        <v>1886.3726091660001</v>
      </c>
      <c r="Y582" s="476">
        <f t="shared" si="196"/>
        <v>75.993112710000005</v>
      </c>
      <c r="Z582" s="478">
        <f t="shared" si="197"/>
        <v>18.354600040000001</v>
      </c>
      <c r="AA582" s="465">
        <f t="shared" si="198"/>
        <v>5302.7253051159996</v>
      </c>
      <c r="AB582" s="429">
        <f t="shared" si="199"/>
        <v>0.47767996622970899</v>
      </c>
      <c r="AC582" s="454">
        <f t="shared" si="200"/>
        <v>92.869628838521422</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169.91857533199999</v>
      </c>
      <c r="V583" s="475">
        <f t="shared" si="193"/>
        <v>280.64975600600002</v>
      </c>
      <c r="W583" s="460">
        <f t="shared" si="194"/>
        <v>244.56397769200001</v>
      </c>
      <c r="X583" s="476">
        <f t="shared" si="195"/>
        <v>391.28054738399999</v>
      </c>
      <c r="Y583" s="476">
        <f t="shared" si="196"/>
        <v>15.876053324999999</v>
      </c>
      <c r="Z583" s="478">
        <f t="shared" si="197"/>
        <v>10.323405080000001</v>
      </c>
      <c r="AA583" s="465">
        <f t="shared" si="198"/>
        <v>1112.6123148189999</v>
      </c>
      <c r="AB583" s="429">
        <f t="shared" si="199"/>
        <v>0.10022631427970452</v>
      </c>
      <c r="AC583" s="454">
        <f t="shared" si="200"/>
        <v>91.400573734316936</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663.45213481799999</v>
      </c>
      <c r="V584" s="475">
        <f t="shared" si="193"/>
        <v>903.6336879459999</v>
      </c>
      <c r="W584" s="460">
        <f t="shared" si="194"/>
        <v>783.89077346799991</v>
      </c>
      <c r="X584" s="476">
        <f t="shared" si="195"/>
        <v>1160.1321714179999</v>
      </c>
      <c r="Y584" s="476">
        <f t="shared" si="196"/>
        <v>45.129203595</v>
      </c>
      <c r="Z584" s="478">
        <f t="shared" si="197"/>
        <v>13.623937159999999</v>
      </c>
      <c r="AA584" s="465">
        <f t="shared" si="198"/>
        <v>3569.8619084049997</v>
      </c>
      <c r="AB584" s="429">
        <f t="shared" si="199"/>
        <v>0.32158020974732004</v>
      </c>
      <c r="AC584" s="454">
        <f t="shared" si="200"/>
        <v>98.304372879600507</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1099.38712807</v>
      </c>
      <c r="V585" s="475">
        <f t="shared" ref="V585:V648" si="214">IFERROR(V$5*I585,"")</f>
        <v>1524.5297798940001</v>
      </c>
      <c r="W585" s="460">
        <f t="shared" ref="W585:W648" si="215">IFERROR(W$5*K585,"")</f>
        <v>1465.9115720719999</v>
      </c>
      <c r="X585" s="476">
        <f t="shared" ref="X585:X648" si="216">IFERROR(X$5*M585,"")</f>
        <v>2328.0334089839998</v>
      </c>
      <c r="Y585" s="476">
        <f t="shared" ref="Y585:Y648" si="217">IFERROR(Y$5*O585,"")</f>
        <v>91.453859054999995</v>
      </c>
      <c r="Z585" s="478">
        <f t="shared" ref="Z585:Z648" si="218">IFERROR(Z$5*Q585,"")</f>
        <v>22.826774040000004</v>
      </c>
      <c r="AA585" s="465">
        <f t="shared" ref="AA585:AA648" si="219">IFERROR(SUM(U585:Z585),"")</f>
        <v>6532.1425221149993</v>
      </c>
      <c r="AB585" s="429">
        <f t="shared" ref="AB585:AB648" si="220">IF(OR(AA585="", AA585=0), "", AA585/$AA$5)</f>
        <v>0.58842829674038366</v>
      </c>
      <c r="AC585" s="454">
        <f t="shared" ref="AC585:AC648" si="221">IF(OR(AB585="", AB585=0), "", IF(AN585&gt;0, AB585/AN585*100, ""))</f>
        <v>93.638152777005317</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794.58340037999994</v>
      </c>
      <c r="V586" s="475">
        <f t="shared" si="214"/>
        <v>1142.3241729400002</v>
      </c>
      <c r="W586" s="460">
        <f t="shared" si="215"/>
        <v>936.40115475200002</v>
      </c>
      <c r="X586" s="476">
        <f t="shared" si="216"/>
        <v>1342.8907632539999</v>
      </c>
      <c r="Y586" s="476">
        <f t="shared" si="217"/>
        <v>51.287768864999997</v>
      </c>
      <c r="Z586" s="478">
        <f t="shared" si="218"/>
        <v>16.910540599999997</v>
      </c>
      <c r="AA586" s="465">
        <f t="shared" si="219"/>
        <v>4284.397800791</v>
      </c>
      <c r="AB586" s="429">
        <f t="shared" si="220"/>
        <v>0.38594701385379698</v>
      </c>
      <c r="AC586" s="454">
        <f t="shared" si="221"/>
        <v>100.58270948650856</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433.59722705199999</v>
      </c>
      <c r="V587" s="475">
        <f t="shared" si="214"/>
        <v>504.02710536000001</v>
      </c>
      <c r="W587" s="460">
        <f t="shared" si="215"/>
        <v>438.31055884</v>
      </c>
      <c r="X587" s="476">
        <f t="shared" si="216"/>
        <v>702.41600910600005</v>
      </c>
      <c r="Y587" s="476">
        <f t="shared" si="217"/>
        <v>28.53412002</v>
      </c>
      <c r="Z587" s="478">
        <f t="shared" si="218"/>
        <v>11.99919684</v>
      </c>
      <c r="AA587" s="465">
        <f t="shared" si="219"/>
        <v>2118.8842172180002</v>
      </c>
      <c r="AB587" s="429">
        <f t="shared" si="220"/>
        <v>0.19087327422916855</v>
      </c>
      <c r="AC587" s="454">
        <f t="shared" si="221"/>
        <v>95.532930532686578</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339.73238114200001</v>
      </c>
      <c r="V588" s="475">
        <f t="shared" si="214"/>
        <v>409.55206952200001</v>
      </c>
      <c r="W588" s="460">
        <f t="shared" si="215"/>
        <v>366.42589622399998</v>
      </c>
      <c r="X588" s="476">
        <f t="shared" si="216"/>
        <v>504.10856187000002</v>
      </c>
      <c r="Y588" s="476">
        <f t="shared" si="217"/>
        <v>19.416071115000001</v>
      </c>
      <c r="Z588" s="478">
        <f t="shared" si="218"/>
        <v>9.2635383200000003</v>
      </c>
      <c r="AA588" s="465">
        <f t="shared" si="219"/>
        <v>1648.4985181929999</v>
      </c>
      <c r="AB588" s="429">
        <f t="shared" si="220"/>
        <v>0.14850000163886135</v>
      </c>
      <c r="AC588" s="454">
        <f t="shared" si="221"/>
        <v>100.76950137292297</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409.21006378999999</v>
      </c>
      <c r="V589" s="475">
        <f t="shared" si="214"/>
        <v>688.45403468999996</v>
      </c>
      <c r="W589" s="460">
        <f t="shared" si="215"/>
        <v>669.73090235999996</v>
      </c>
      <c r="X589" s="476">
        <f t="shared" si="216"/>
        <v>1109.29471902</v>
      </c>
      <c r="Y589" s="476">
        <f t="shared" si="217"/>
        <v>48.701063700000006</v>
      </c>
      <c r="Z589" s="478">
        <f t="shared" si="218"/>
        <v>10.58916168</v>
      </c>
      <c r="AA589" s="465">
        <f t="shared" si="219"/>
        <v>2935.9799452399998</v>
      </c>
      <c r="AB589" s="429">
        <f t="shared" si="220"/>
        <v>0.26447887084406807</v>
      </c>
      <c r="AC589" s="454">
        <f t="shared" si="221"/>
        <v>86.999029361322883</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352.90255732600002</v>
      </c>
      <c r="V590" s="475">
        <f t="shared" si="214"/>
        <v>498.75450259999997</v>
      </c>
      <c r="W590" s="460">
        <f t="shared" si="215"/>
        <v>509.199611576</v>
      </c>
      <c r="X590" s="476">
        <f t="shared" si="216"/>
        <v>850.75098681600002</v>
      </c>
      <c r="Y590" s="476">
        <f t="shared" si="217"/>
        <v>35.436701070000005</v>
      </c>
      <c r="Z590" s="478">
        <f t="shared" si="218"/>
        <v>10.3537236</v>
      </c>
      <c r="AA590" s="465">
        <f t="shared" si="219"/>
        <v>2257.3980829880002</v>
      </c>
      <c r="AB590" s="429">
        <f t="shared" si="220"/>
        <v>0.20335087676677779</v>
      </c>
      <c r="AC590" s="454">
        <f t="shared" si="221"/>
        <v>88.680469099732491</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113.83379992600001</v>
      </c>
      <c r="V591" s="475">
        <f t="shared" si="214"/>
        <v>169.65359896999999</v>
      </c>
      <c r="W591" s="460">
        <f t="shared" si="215"/>
        <v>116.68297651200001</v>
      </c>
      <c r="X591" s="476">
        <f t="shared" si="216"/>
        <v>181.66276081800001</v>
      </c>
      <c r="Y591" s="476">
        <f t="shared" si="217"/>
        <v>6.5146879799999997</v>
      </c>
      <c r="Z591" s="478">
        <f t="shared" si="218"/>
        <v>4.4420926400000003</v>
      </c>
      <c r="AA591" s="465">
        <f t="shared" si="219"/>
        <v>592.7899168460001</v>
      </c>
      <c r="AB591" s="429">
        <f t="shared" si="220"/>
        <v>5.3399686230609866E-2</v>
      </c>
      <c r="AC591" s="454">
        <f t="shared" si="221"/>
        <v>102.75369200245412</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617.69533762200001</v>
      </c>
      <c r="V592" s="475">
        <f t="shared" si="214"/>
        <v>874.45966797999995</v>
      </c>
      <c r="W592" s="460">
        <f t="shared" si="215"/>
        <v>776.12127385199994</v>
      </c>
      <c r="X592" s="476">
        <f t="shared" si="216"/>
        <v>1078.973326908</v>
      </c>
      <c r="Y592" s="476">
        <f t="shared" si="217"/>
        <v>39.782266694999997</v>
      </c>
      <c r="Z592" s="478">
        <f t="shared" si="218"/>
        <v>12.171159920000001</v>
      </c>
      <c r="AA592" s="465">
        <f t="shared" si="219"/>
        <v>3399.203032977</v>
      </c>
      <c r="AB592" s="429">
        <f t="shared" si="220"/>
        <v>0.30620692126628229</v>
      </c>
      <c r="AC592" s="454">
        <f t="shared" si="221"/>
        <v>101.08892654325179</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438.14001050600001</v>
      </c>
      <c r="V594" s="475">
        <f t="shared" si="214"/>
        <v>647.35470409200002</v>
      </c>
      <c r="W594" s="460">
        <f t="shared" si="215"/>
        <v>663.57473736400004</v>
      </c>
      <c r="X594" s="476">
        <f t="shared" si="216"/>
        <v>1268.9828256419999</v>
      </c>
      <c r="Y594" s="476">
        <f t="shared" si="217"/>
        <v>50.945182200000005</v>
      </c>
      <c r="Z594" s="478">
        <f t="shared" si="218"/>
        <v>10.46298492</v>
      </c>
      <c r="AA594" s="465">
        <f t="shared" si="219"/>
        <v>3079.4604447239999</v>
      </c>
      <c r="AB594" s="429">
        <f t="shared" si="220"/>
        <v>0.27740387755373391</v>
      </c>
      <c r="AC594" s="454">
        <f t="shared" si="221"/>
        <v>86.229127938948182</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181.35504712600002</v>
      </c>
      <c r="V595" s="475">
        <f t="shared" si="214"/>
        <v>217.83394630400002</v>
      </c>
      <c r="W595" s="460">
        <f t="shared" si="215"/>
        <v>267.52554053199998</v>
      </c>
      <c r="X595" s="476">
        <f t="shared" si="216"/>
        <v>477.98284305600004</v>
      </c>
      <c r="Y595" s="476">
        <f t="shared" si="217"/>
        <v>19.707841349999999</v>
      </c>
      <c r="Z595" s="478">
        <f t="shared" si="218"/>
        <v>4.7671501599999999</v>
      </c>
      <c r="AA595" s="465">
        <f t="shared" si="219"/>
        <v>1169.1723685280001</v>
      </c>
      <c r="AB595" s="429">
        <f t="shared" si="220"/>
        <v>0.10532135560111702</v>
      </c>
      <c r="AC595" s="454">
        <f t="shared" si="221"/>
        <v>85.333587722030828</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684.795729134</v>
      </c>
      <c r="V596" s="475">
        <f t="shared" si="214"/>
        <v>964.87955198999998</v>
      </c>
      <c r="W596" s="460">
        <f t="shared" si="215"/>
        <v>957.88956095200001</v>
      </c>
      <c r="X596" s="476">
        <f t="shared" si="216"/>
        <v>1649.0151596159999</v>
      </c>
      <c r="Y596" s="476">
        <f t="shared" si="217"/>
        <v>63.89167329</v>
      </c>
      <c r="Z596" s="478">
        <f t="shared" si="218"/>
        <v>14.820733639999998</v>
      </c>
      <c r="AA596" s="465">
        <f t="shared" si="219"/>
        <v>4335.292408622</v>
      </c>
      <c r="AB596" s="429">
        <f t="shared" si="220"/>
        <v>0.39053170062354742</v>
      </c>
      <c r="AC596" s="454">
        <f t="shared" si="221"/>
        <v>91.108001324457106</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373.365475274</v>
      </c>
      <c r="V597" s="475">
        <f t="shared" si="214"/>
        <v>430.63306490399998</v>
      </c>
      <c r="W597" s="460">
        <f t="shared" si="215"/>
        <v>471.862388968</v>
      </c>
      <c r="X597" s="476">
        <f t="shared" si="216"/>
        <v>884.08144360800009</v>
      </c>
      <c r="Y597" s="476">
        <f t="shared" si="217"/>
        <v>36.5559966</v>
      </c>
      <c r="Z597" s="478">
        <f t="shared" si="218"/>
        <v>8.9373490400000009</v>
      </c>
      <c r="AA597" s="465">
        <f t="shared" si="219"/>
        <v>2205.4357183940001</v>
      </c>
      <c r="AB597" s="429">
        <f t="shared" si="220"/>
        <v>0.19867000435942708</v>
      </c>
      <c r="AC597" s="454">
        <f t="shared" si="221"/>
        <v>86.389598574396544</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35.561692364000002</v>
      </c>
      <c r="V598" s="475">
        <f t="shared" si="214"/>
        <v>66.293634479999994</v>
      </c>
      <c r="W598" s="460">
        <f t="shared" si="215"/>
        <v>74.573257343999998</v>
      </c>
      <c r="X598" s="476">
        <f t="shared" si="216"/>
        <v>141.81418512000002</v>
      </c>
      <c r="Y598" s="476">
        <f t="shared" si="217"/>
        <v>5.6840737500000005</v>
      </c>
      <c r="Z598" s="478">
        <f t="shared" si="218"/>
        <v>1.3786564400000001</v>
      </c>
      <c r="AA598" s="465">
        <f t="shared" si="219"/>
        <v>325.30549949799996</v>
      </c>
      <c r="AB598" s="429">
        <f t="shared" si="220"/>
        <v>2.930416174200522E-2</v>
      </c>
      <c r="AC598" s="454">
        <f t="shared" si="221"/>
        <v>83.217094391224705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1761.6930441879999</v>
      </c>
      <c r="V600" s="475">
        <f t="shared" si="214"/>
        <v>2132.6568972619998</v>
      </c>
      <c r="W600" s="460">
        <f t="shared" si="215"/>
        <v>1826.0071069120002</v>
      </c>
      <c r="X600" s="476">
        <f t="shared" si="216"/>
        <v>2691.0284079599996</v>
      </c>
      <c r="Y600" s="476">
        <f t="shared" si="217"/>
        <v>102.80931966</v>
      </c>
      <c r="Z600" s="478">
        <f t="shared" si="218"/>
        <v>28.358248079999999</v>
      </c>
      <c r="AA600" s="465">
        <f t="shared" si="219"/>
        <v>8542.5530240619992</v>
      </c>
      <c r="AB600" s="429">
        <f t="shared" si="220"/>
        <v>0.76953004450608042</v>
      </c>
      <c r="AC600" s="454">
        <f t="shared" si="221"/>
        <v>100.69457346655952</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368.786866514</v>
      </c>
      <c r="V601" s="475">
        <f t="shared" si="214"/>
        <v>473.57511628000003</v>
      </c>
      <c r="W601" s="460">
        <f t="shared" si="215"/>
        <v>423.47820709600001</v>
      </c>
      <c r="X601" s="476">
        <f t="shared" si="216"/>
        <v>643.23780089400009</v>
      </c>
      <c r="Y601" s="476">
        <f t="shared" si="217"/>
        <v>24.121539854999998</v>
      </c>
      <c r="Z601" s="478">
        <f t="shared" si="218"/>
        <v>9.5066661200000002</v>
      </c>
      <c r="AA601" s="465">
        <f t="shared" si="219"/>
        <v>1942.7061967590002</v>
      </c>
      <c r="AB601" s="429">
        <f t="shared" si="220"/>
        <v>0.17500281026565176</v>
      </c>
      <c r="AC601" s="454">
        <f t="shared" si="221"/>
        <v>98.291343261107045</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73.378063682000004</v>
      </c>
      <c r="V602" s="475">
        <f t="shared" si="214"/>
        <v>122.106663858</v>
      </c>
      <c r="W602" s="460">
        <f t="shared" si="215"/>
        <v>105.92598356400001</v>
      </c>
      <c r="X602" s="476">
        <f t="shared" si="216"/>
        <v>144.71447625000002</v>
      </c>
      <c r="Y602" s="476">
        <f t="shared" si="217"/>
        <v>6.6426431399999997</v>
      </c>
      <c r="Z602" s="478">
        <f t="shared" si="218"/>
        <v>1.7683803600000001</v>
      </c>
      <c r="AA602" s="465">
        <f t="shared" si="219"/>
        <v>454.53621085400005</v>
      </c>
      <c r="AB602" s="429">
        <f t="shared" si="220"/>
        <v>4.0945519399513561E-2</v>
      </c>
      <c r="AC602" s="454">
        <f t="shared" si="221"/>
        <v>93.320687852326813</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28.97595767</v>
      </c>
      <c r="V603" s="475">
        <f t="shared" si="214"/>
        <v>32.567015437999999</v>
      </c>
      <c r="W603" s="460">
        <f t="shared" si="215"/>
        <v>37.213656096000001</v>
      </c>
      <c r="X603" s="476">
        <f t="shared" si="216"/>
        <v>69.125004161999996</v>
      </c>
      <c r="Y603" s="476">
        <f t="shared" si="217"/>
        <v>1.23519519</v>
      </c>
      <c r="Z603" s="478">
        <f t="shared" si="218"/>
        <v>0.57775680000000007</v>
      </c>
      <c r="AA603" s="465">
        <f t="shared" si="219"/>
        <v>169.69458535600003</v>
      </c>
      <c r="AB603" s="429">
        <f t="shared" si="220"/>
        <v>1.5286423327267817E-2</v>
      </c>
      <c r="AC603" s="454">
        <f t="shared" si="221"/>
        <v>110.52868385118695</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442.417607148</v>
      </c>
      <c r="V606" s="475">
        <f t="shared" si="214"/>
        <v>481.08134291600004</v>
      </c>
      <c r="W606" s="460">
        <f t="shared" si="215"/>
        <v>400.18625502399999</v>
      </c>
      <c r="X606" s="476">
        <f t="shared" si="216"/>
        <v>569.47497269400003</v>
      </c>
      <c r="Y606" s="476">
        <f t="shared" si="217"/>
        <v>19.856020184999998</v>
      </c>
      <c r="Z606" s="478">
        <f t="shared" si="218"/>
        <v>5.2199916399999999</v>
      </c>
      <c r="AA606" s="465">
        <f t="shared" si="219"/>
        <v>1918.2361896070001</v>
      </c>
      <c r="AB606" s="429">
        <f t="shared" si="220"/>
        <v>0.17279850370299973</v>
      </c>
      <c r="AC606" s="454">
        <f t="shared" si="221"/>
        <v>106.87365890379208</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135.81325953800001</v>
      </c>
      <c r="V607" s="475">
        <f t="shared" si="214"/>
        <v>96.473182641999998</v>
      </c>
      <c r="W607" s="460">
        <f t="shared" si="215"/>
        <v>62.057032543999995</v>
      </c>
      <c r="X607" s="476">
        <f t="shared" si="216"/>
        <v>69.385500414000006</v>
      </c>
      <c r="Y607" s="476">
        <f t="shared" si="217"/>
        <v>2.1300441750000001</v>
      </c>
      <c r="Z607" s="478">
        <f t="shared" si="218"/>
        <v>0.62309103999999993</v>
      </c>
      <c r="AA607" s="465">
        <f t="shared" si="219"/>
        <v>366.48211035300005</v>
      </c>
      <c r="AB607" s="429">
        <f t="shared" si="220"/>
        <v>3.3013432155031081E-2</v>
      </c>
      <c r="AC607" s="454">
        <f t="shared" si="221"/>
        <v>133.00407053969249</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66.265550559999994</v>
      </c>
      <c r="V608" s="475">
        <f t="shared" si="214"/>
        <v>42.782440919999999</v>
      </c>
      <c r="W608" s="460">
        <f t="shared" si="215"/>
        <v>38.241576035999998</v>
      </c>
      <c r="X608" s="476">
        <f t="shared" si="216"/>
        <v>49.424477778000004</v>
      </c>
      <c r="Y608" s="476">
        <f t="shared" si="217"/>
        <v>1.9303907849999999</v>
      </c>
      <c r="Z608" s="478">
        <f t="shared" si="218"/>
        <v>0.28592803999999999</v>
      </c>
      <c r="AA608" s="465">
        <f t="shared" si="219"/>
        <v>198.93036411899996</v>
      </c>
      <c r="AB608" s="429">
        <f t="shared" si="220"/>
        <v>1.7920040007116472E-2</v>
      </c>
      <c r="AC608" s="454">
        <f t="shared" si="221"/>
        <v>112.63559242237702</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47.068674883999996</v>
      </c>
      <c r="V609" s="475">
        <f t="shared" si="214"/>
        <v>35.314147592000005</v>
      </c>
      <c r="W609" s="460">
        <f t="shared" si="215"/>
        <v>21.860988991999999</v>
      </c>
      <c r="X609" s="476">
        <f t="shared" si="216"/>
        <v>24.973570223999999</v>
      </c>
      <c r="Y609" s="476">
        <f t="shared" si="217"/>
        <v>0.54284134500000003</v>
      </c>
      <c r="Z609" s="478">
        <f t="shared" si="218"/>
        <v>0.35380728</v>
      </c>
      <c r="AA609" s="465">
        <f t="shared" si="219"/>
        <v>130.11403031700002</v>
      </c>
      <c r="AB609" s="429">
        <f t="shared" si="220"/>
        <v>1.1720928773714081E-2</v>
      </c>
      <c r="AC609" s="454">
        <f t="shared" si="221"/>
        <v>140.49408583862123</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27.147978263999999</v>
      </c>
      <c r="V610" s="475">
        <f t="shared" si="214"/>
        <v>25.548999922</v>
      </c>
      <c r="W610" s="460">
        <f t="shared" si="215"/>
        <v>25.542543624</v>
      </c>
      <c r="X610" s="476">
        <f t="shared" si="216"/>
        <v>32.801141825999999</v>
      </c>
      <c r="Y610" s="476">
        <f t="shared" si="217"/>
        <v>0.96124549500000001</v>
      </c>
      <c r="Z610" s="478">
        <f t="shared" si="218"/>
        <v>0.37000723999999996</v>
      </c>
      <c r="AA610" s="465">
        <f t="shared" si="219"/>
        <v>112.37191637100001</v>
      </c>
      <c r="AB610" s="429">
        <f t="shared" si="220"/>
        <v>1.0122684115935502E-2</v>
      </c>
      <c r="AC610" s="454">
        <f t="shared" si="221"/>
        <v>112.34719462701104</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65.995844200000008</v>
      </c>
      <c r="V611" s="475">
        <f t="shared" si="214"/>
        <v>73.819700562000008</v>
      </c>
      <c r="W611" s="460">
        <f t="shared" si="215"/>
        <v>64.037654795999998</v>
      </c>
      <c r="X611" s="476">
        <f t="shared" si="216"/>
        <v>94.773590945999999</v>
      </c>
      <c r="Y611" s="476">
        <f t="shared" si="217"/>
        <v>3.5616843450000002</v>
      </c>
      <c r="Z611" s="478">
        <f t="shared" si="218"/>
        <v>0.79838004000000007</v>
      </c>
      <c r="AA611" s="465">
        <f t="shared" si="219"/>
        <v>302.98685488899997</v>
      </c>
      <c r="AB611" s="429">
        <f t="shared" si="220"/>
        <v>2.729365416530042E-2</v>
      </c>
      <c r="AC611" s="454">
        <f t="shared" si="221"/>
        <v>101.90261020268699</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88.155156935999997</v>
      </c>
      <c r="V612" s="475">
        <f t="shared" si="214"/>
        <v>73.877569985999997</v>
      </c>
      <c r="W612" s="460">
        <f t="shared" si="215"/>
        <v>52.865348791999999</v>
      </c>
      <c r="X612" s="476">
        <f t="shared" si="216"/>
        <v>82.066102794000003</v>
      </c>
      <c r="Y612" s="476">
        <f t="shared" si="217"/>
        <v>2.6828155799999998</v>
      </c>
      <c r="Z612" s="478">
        <f t="shared" si="218"/>
        <v>0.47194852000000004</v>
      </c>
      <c r="AA612" s="465">
        <f t="shared" si="219"/>
        <v>300.118942608</v>
      </c>
      <c r="AB612" s="429">
        <f t="shared" si="220"/>
        <v>2.7035306964057291E-2</v>
      </c>
      <c r="AC612" s="454">
        <f t="shared" si="221"/>
        <v>114.22311212749135</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73.838990918000007</v>
      </c>
      <c r="V613" s="475">
        <f t="shared" si="214"/>
        <v>74.487579781999997</v>
      </c>
      <c r="W613" s="460">
        <f t="shared" si="215"/>
        <v>58.689214944</v>
      </c>
      <c r="X613" s="476">
        <f t="shared" si="216"/>
        <v>89.126497295999997</v>
      </c>
      <c r="Y613" s="476">
        <f t="shared" si="217"/>
        <v>3.15336726</v>
      </c>
      <c r="Z613" s="478">
        <f t="shared" si="218"/>
        <v>0.88125367999999993</v>
      </c>
      <c r="AA613" s="465">
        <f t="shared" si="219"/>
        <v>300.17690387999994</v>
      </c>
      <c r="AB613" s="429">
        <f t="shared" si="220"/>
        <v>2.7040528229889192E-2</v>
      </c>
      <c r="AC613" s="454">
        <f t="shared" si="221"/>
        <v>106.61824687003383</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53.739905472000004</v>
      </c>
      <c r="V614" s="475">
        <f t="shared" si="214"/>
        <v>35.228045004000002</v>
      </c>
      <c r="W614" s="460">
        <f t="shared" si="215"/>
        <v>30.752705524</v>
      </c>
      <c r="X614" s="476">
        <f t="shared" si="216"/>
        <v>45.512977374000002</v>
      </c>
      <c r="Y614" s="476">
        <f t="shared" si="217"/>
        <v>1.3537056150000002</v>
      </c>
      <c r="Z614" s="478">
        <f t="shared" si="218"/>
        <v>0.62647471999999993</v>
      </c>
      <c r="AA614" s="465">
        <f t="shared" si="219"/>
        <v>167.21381370899999</v>
      </c>
      <c r="AB614" s="429">
        <f t="shared" si="220"/>
        <v>1.5062950518782091E-2</v>
      </c>
      <c r="AC614" s="454">
        <f t="shared" si="221"/>
        <v>116.11917732998091</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112.53676742</v>
      </c>
      <c r="V615" s="475">
        <f t="shared" si="214"/>
        <v>133.90516002199999</v>
      </c>
      <c r="W615" s="460">
        <f t="shared" si="215"/>
        <v>116.161029476</v>
      </c>
      <c r="X615" s="476">
        <f t="shared" si="216"/>
        <v>171.914445126</v>
      </c>
      <c r="Y615" s="476">
        <f t="shared" si="217"/>
        <v>6.3196343099999996</v>
      </c>
      <c r="Z615" s="478">
        <f t="shared" si="218"/>
        <v>1.26760856</v>
      </c>
      <c r="AA615" s="465">
        <f t="shared" si="219"/>
        <v>542.104644914</v>
      </c>
      <c r="AB615" s="429">
        <f t="shared" si="220"/>
        <v>4.8833856851995316E-2</v>
      </c>
      <c r="AC615" s="454">
        <f t="shared" si="221"/>
        <v>102.02814346518407</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527.35685015199999</v>
      </c>
      <c r="V616" s="475">
        <f t="shared" si="214"/>
        <v>574.66167857000005</v>
      </c>
      <c r="W616" s="460">
        <f t="shared" si="215"/>
        <v>480.88588310400002</v>
      </c>
      <c r="X616" s="476">
        <f t="shared" si="216"/>
        <v>737.78070680999997</v>
      </c>
      <c r="Y616" s="476">
        <f t="shared" si="217"/>
        <v>27.868607415</v>
      </c>
      <c r="Z616" s="478">
        <f t="shared" si="218"/>
        <v>6.4703021999999999</v>
      </c>
      <c r="AA616" s="465">
        <f t="shared" si="219"/>
        <v>2355.0240282509999</v>
      </c>
      <c r="AB616" s="429">
        <f t="shared" si="220"/>
        <v>0.21214521468795602</v>
      </c>
      <c r="AC616" s="454">
        <f t="shared" si="221"/>
        <v>101.76991742432352</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373.91056076000001</v>
      </c>
      <c r="V617" s="475">
        <f t="shared" si="214"/>
        <v>414.92190572999999</v>
      </c>
      <c r="W617" s="460">
        <f t="shared" si="215"/>
        <v>359.93949534000001</v>
      </c>
      <c r="X617" s="476">
        <f t="shared" si="216"/>
        <v>545.08797115200002</v>
      </c>
      <c r="Y617" s="476">
        <f t="shared" si="217"/>
        <v>19.731831254999999</v>
      </c>
      <c r="Z617" s="478">
        <f t="shared" si="218"/>
        <v>2.58006124</v>
      </c>
      <c r="AA617" s="465">
        <f t="shared" si="219"/>
        <v>1716.1718254770001</v>
      </c>
      <c r="AB617" s="429">
        <f t="shared" si="220"/>
        <v>0.15459614678650574</v>
      </c>
      <c r="AC617" s="454">
        <f t="shared" si="221"/>
        <v>102.89940471107377</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7.1189347019999998</v>
      </c>
      <c r="V618" s="475">
        <f t="shared" si="214"/>
        <v>10.126734900000001</v>
      </c>
      <c r="W618" s="460">
        <f t="shared" si="215"/>
        <v>9.8380358999999995</v>
      </c>
      <c r="X618" s="476">
        <f t="shared" si="216"/>
        <v>13.472456094</v>
      </c>
      <c r="Y618" s="476">
        <f t="shared" si="217"/>
        <v>0.51291076499999999</v>
      </c>
      <c r="Z618" s="478">
        <f t="shared" si="218"/>
        <v>0.14225172</v>
      </c>
      <c r="AA618" s="465">
        <f t="shared" si="219"/>
        <v>41.211324081000001</v>
      </c>
      <c r="AB618" s="429">
        <f t="shared" si="220"/>
        <v>3.7123974489685616E-3</v>
      </c>
      <c r="AC618" s="454">
        <f t="shared" si="221"/>
        <v>98.491202722006392</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81.310988088000002</v>
      </c>
      <c r="V619" s="475">
        <f t="shared" si="214"/>
        <v>64.819778802000002</v>
      </c>
      <c r="W619" s="460">
        <f t="shared" si="215"/>
        <v>58.813816528000004</v>
      </c>
      <c r="X619" s="476">
        <f t="shared" si="216"/>
        <v>83.219020865999994</v>
      </c>
      <c r="Y619" s="476">
        <f t="shared" si="217"/>
        <v>2.443243635</v>
      </c>
      <c r="Z619" s="478">
        <f t="shared" si="218"/>
        <v>0.61197400000000002</v>
      </c>
      <c r="AA619" s="465">
        <f t="shared" si="219"/>
        <v>291.21882191899999</v>
      </c>
      <c r="AB619" s="429">
        <f t="shared" si="220"/>
        <v>2.6233566518241599E-2</v>
      </c>
      <c r="AC619" s="454">
        <f t="shared" si="221"/>
        <v>114.54293725139576</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247.28753544</v>
      </c>
      <c r="V620" s="475">
        <f t="shared" si="214"/>
        <v>262.205476304</v>
      </c>
      <c r="W620" s="460">
        <f t="shared" si="215"/>
        <v>212.15643403599998</v>
      </c>
      <c r="X620" s="476">
        <f t="shared" si="216"/>
        <v>330.09585280200002</v>
      </c>
      <c r="Y620" s="476">
        <f t="shared" si="217"/>
        <v>12.140717264999999</v>
      </c>
      <c r="Z620" s="478">
        <f t="shared" si="218"/>
        <v>3.7235854800000001</v>
      </c>
      <c r="AA620" s="465">
        <f t="shared" si="219"/>
        <v>1067.6096013270001</v>
      </c>
      <c r="AB620" s="429">
        <f t="shared" si="220"/>
        <v>9.6172380986127376E-2</v>
      </c>
      <c r="AC620" s="454">
        <f t="shared" si="221"/>
        <v>103.11434939821709</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110.916838318</v>
      </c>
      <c r="V621" s="475">
        <f t="shared" si="214"/>
        <v>98.901510946000002</v>
      </c>
      <c r="W621" s="460">
        <f t="shared" si="215"/>
        <v>81.141117435999988</v>
      </c>
      <c r="X621" s="476">
        <f t="shared" si="216"/>
        <v>92.626980840000002</v>
      </c>
      <c r="Y621" s="476">
        <f t="shared" si="217"/>
        <v>3.0838720950000003</v>
      </c>
      <c r="Z621" s="478">
        <f t="shared" si="218"/>
        <v>1.22017552</v>
      </c>
      <c r="AA621" s="465">
        <f t="shared" si="219"/>
        <v>387.890495155</v>
      </c>
      <c r="AB621" s="429">
        <f t="shared" si="220"/>
        <v>3.4941941730925144E-2</v>
      </c>
      <c r="AC621" s="454">
        <f t="shared" si="221"/>
        <v>118.20466312996487</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41.995733339999994</v>
      </c>
      <c r="V622" s="475">
        <f t="shared" si="214"/>
        <v>48.396490405999998</v>
      </c>
      <c r="W622" s="460">
        <f t="shared" si="215"/>
        <v>35.050918676000002</v>
      </c>
      <c r="X622" s="476">
        <f t="shared" si="216"/>
        <v>46.270367514</v>
      </c>
      <c r="Y622" s="476">
        <f t="shared" si="217"/>
        <v>1.8955917</v>
      </c>
      <c r="Z622" s="478">
        <f t="shared" si="218"/>
        <v>0.58241323999999994</v>
      </c>
      <c r="AA622" s="465">
        <f t="shared" si="219"/>
        <v>174.19151487599999</v>
      </c>
      <c r="AB622" s="429">
        <f t="shared" si="220"/>
        <v>1.5691515618052425E-2</v>
      </c>
      <c r="AC622" s="454">
        <f t="shared" si="221"/>
        <v>106.67299635767158</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13.283411526</v>
      </c>
      <c r="V623" s="475">
        <f t="shared" si="214"/>
        <v>12.256999212</v>
      </c>
      <c r="W623" s="460">
        <f t="shared" si="215"/>
        <v>11.129194776</v>
      </c>
      <c r="X623" s="476">
        <f t="shared" si="216"/>
        <v>25.090045686</v>
      </c>
      <c r="Y623" s="476">
        <f t="shared" si="217"/>
        <v>0.89081113499999998</v>
      </c>
      <c r="Z623" s="478">
        <f t="shared" si="218"/>
        <v>0.17790007999999999</v>
      </c>
      <c r="AA623" s="465">
        <f t="shared" si="219"/>
        <v>62.828362414999994</v>
      </c>
      <c r="AB623" s="429">
        <f t="shared" si="220"/>
        <v>5.6597029470317984E-3</v>
      </c>
      <c r="AC623" s="454">
        <f t="shared" si="221"/>
        <v>92.679732533048949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5.154286742</v>
      </c>
      <c r="V624" s="475">
        <f t="shared" si="214"/>
        <v>5.0397937800000001</v>
      </c>
      <c r="W624" s="460">
        <f t="shared" si="215"/>
        <v>3.8549531520000002</v>
      </c>
      <c r="X624" s="476">
        <f t="shared" si="216"/>
        <v>7.5793267800000006</v>
      </c>
      <c r="Y624" s="476">
        <f t="shared" si="217"/>
        <v>0.19441458</v>
      </c>
      <c r="Z624" s="478">
        <f t="shared" si="218"/>
        <v>7.29876E-2</v>
      </c>
      <c r="AA624" s="465">
        <f t="shared" si="219"/>
        <v>21.895762634000004</v>
      </c>
      <c r="AB624" s="429">
        <f t="shared" si="220"/>
        <v>1.9724135333753718E-3</v>
      </c>
      <c r="AC624" s="454">
        <f t="shared" si="221"/>
        <v>109.59260578126199</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25.198317694</v>
      </c>
      <c r="V625" s="475">
        <f t="shared" si="214"/>
        <v>31.128184682000001</v>
      </c>
      <c r="W625" s="460">
        <f t="shared" si="215"/>
        <v>27.717862439999998</v>
      </c>
      <c r="X625" s="476">
        <f t="shared" si="216"/>
        <v>47.219738094</v>
      </c>
      <c r="Y625" s="476">
        <f t="shared" si="217"/>
        <v>1.9251197099999999</v>
      </c>
      <c r="Z625" s="478">
        <f t="shared" si="218"/>
        <v>0.50172139999999998</v>
      </c>
      <c r="AA625" s="465">
        <f t="shared" si="219"/>
        <v>133.69094401999999</v>
      </c>
      <c r="AB625" s="429">
        <f t="shared" si="220"/>
        <v>1.2043144223042968E-2</v>
      </c>
      <c r="AC625" s="454">
        <f t="shared" si="221"/>
        <v>93.03959868959808</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11.734526429999999</v>
      </c>
      <c r="V626" s="475">
        <f t="shared" si="214"/>
        <v>15.214963112</v>
      </c>
      <c r="W626" s="460">
        <f t="shared" si="215"/>
        <v>16.62000974</v>
      </c>
      <c r="X626" s="476">
        <f t="shared" si="216"/>
        <v>33.951191183999995</v>
      </c>
      <c r="Y626" s="476">
        <f t="shared" si="217"/>
        <v>1.534055355</v>
      </c>
      <c r="Z626" s="478">
        <f t="shared" si="218"/>
        <v>0.21322871999999998</v>
      </c>
      <c r="AA626" s="465">
        <f t="shared" si="219"/>
        <v>79.267974541000001</v>
      </c>
      <c r="AB626" s="429">
        <f t="shared" si="220"/>
        <v>7.1406156689487431E-3</v>
      </c>
      <c r="AC626" s="454">
        <f t="shared" si="221"/>
        <v>80.666515177747073</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1.5430634559999998</v>
      </c>
      <c r="V627" s="475">
        <f t="shared" si="214"/>
        <v>1.9180653759999999</v>
      </c>
      <c r="W627" s="460">
        <f t="shared" si="215"/>
        <v>1.663897408</v>
      </c>
      <c r="X627" s="476">
        <f t="shared" si="216"/>
        <v>2.4625126079999999</v>
      </c>
      <c r="Y627" s="476">
        <f t="shared" si="217"/>
        <v>9.3750479999999997E-2</v>
      </c>
      <c r="Z627" s="478">
        <f t="shared" si="218"/>
        <v>2.7777919999999998E-2</v>
      </c>
      <c r="AA627" s="465">
        <f t="shared" si="219"/>
        <v>7.7090672480000002</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16.070419464</v>
      </c>
      <c r="V628" s="475">
        <f t="shared" si="214"/>
        <v>22.291259589999999</v>
      </c>
      <c r="W628" s="460">
        <f t="shared" si="215"/>
        <v>19.908145963999999</v>
      </c>
      <c r="X628" s="476">
        <f t="shared" si="216"/>
        <v>40.163946299999999</v>
      </c>
      <c r="Y628" s="476">
        <f t="shared" si="217"/>
        <v>2.1845562300000001</v>
      </c>
      <c r="Z628" s="478">
        <f t="shared" si="218"/>
        <v>0.45306199999999996</v>
      </c>
      <c r="AA628" s="465">
        <f t="shared" si="219"/>
        <v>101.071389548</v>
      </c>
      <c r="AB628" s="429">
        <f t="shared" si="220"/>
        <v>9.1047103457346183E-3</v>
      </c>
      <c r="AC628" s="454">
        <f t="shared" si="221"/>
        <v>77.387926886394183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33.883520197999999</v>
      </c>
      <c r="V629" s="475">
        <f t="shared" si="214"/>
        <v>43.713094057999996</v>
      </c>
      <c r="W629" s="460">
        <f t="shared" si="215"/>
        <v>31.156702271999997</v>
      </c>
      <c r="X629" s="476">
        <f t="shared" si="216"/>
        <v>62.408631942</v>
      </c>
      <c r="Y629" s="476">
        <f t="shared" si="217"/>
        <v>2.5136812350000004</v>
      </c>
      <c r="Z629" s="478">
        <f t="shared" si="218"/>
        <v>0.65830968000000001</v>
      </c>
      <c r="AA629" s="465">
        <f t="shared" si="219"/>
        <v>174.33393938500001</v>
      </c>
      <c r="AB629" s="429">
        <f t="shared" si="220"/>
        <v>1.570434549905414E-2</v>
      </c>
      <c r="AC629" s="454">
        <f t="shared" si="221"/>
        <v>93.306430862661585</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26.732937550000003</v>
      </c>
      <c r="V630" s="475">
        <f t="shared" si="214"/>
        <v>26.224289587999998</v>
      </c>
      <c r="W630" s="460">
        <f t="shared" si="215"/>
        <v>28.096636495999999</v>
      </c>
      <c r="X630" s="476">
        <f t="shared" si="216"/>
        <v>29.020793777999998</v>
      </c>
      <c r="Y630" s="476">
        <f t="shared" si="217"/>
        <v>1.11263409</v>
      </c>
      <c r="Z630" s="478">
        <f t="shared" si="218"/>
        <v>0.36258928000000001</v>
      </c>
      <c r="AA630" s="465">
        <f t="shared" si="219"/>
        <v>111.54988078199999</v>
      </c>
      <c r="AB630" s="429">
        <f t="shared" si="220"/>
        <v>1.0048633526889469E-2</v>
      </c>
      <c r="AC630" s="454">
        <f t="shared" si="221"/>
        <v>108.69893368093679</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209.27456822799999</v>
      </c>
      <c r="V631" s="475">
        <f t="shared" si="214"/>
        <v>231.21504637200002</v>
      </c>
      <c r="W631" s="460">
        <f t="shared" si="215"/>
        <v>177.41557692799998</v>
      </c>
      <c r="X631" s="476">
        <f t="shared" si="216"/>
        <v>223.42704528600001</v>
      </c>
      <c r="Y631" s="476">
        <f t="shared" si="217"/>
        <v>6.3048777299999994</v>
      </c>
      <c r="Z631" s="478">
        <f t="shared" si="218"/>
        <v>1.4238810800000001</v>
      </c>
      <c r="AA631" s="465">
        <f t="shared" si="219"/>
        <v>849.06099562400004</v>
      </c>
      <c r="AB631" s="429">
        <f t="shared" si="220"/>
        <v>7.6485091039005498E-2</v>
      </c>
      <c r="AC631" s="454">
        <f t="shared" si="221"/>
        <v>119.45959237841217</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3.433354408</v>
      </c>
      <c r="V632" s="475">
        <f t="shared" si="214"/>
        <v>4.2677429679999994</v>
      </c>
      <c r="W632" s="460">
        <f t="shared" si="215"/>
        <v>5.0246372240000001</v>
      </c>
      <c r="X632" s="476">
        <f t="shared" si="216"/>
        <v>5.4791515439999996</v>
      </c>
      <c r="Y632" s="476">
        <f t="shared" si="217"/>
        <v>0.17459874</v>
      </c>
      <c r="Z632" s="478">
        <f t="shared" si="218"/>
        <v>6.1806559999999997E-2</v>
      </c>
      <c r="AA632" s="465">
        <f t="shared" si="219"/>
        <v>18.441291444000001</v>
      </c>
      <c r="AB632" s="429">
        <f t="shared" si="220"/>
        <v>1.6612279473921269E-3</v>
      </c>
      <c r="AC632" s="454">
        <f t="shared" si="221"/>
        <v>107.85476515592312</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6.4502771299999999</v>
      </c>
      <c r="V633" s="475">
        <f t="shared" si="214"/>
        <v>6.1325238400000002</v>
      </c>
      <c r="W633" s="460">
        <f t="shared" si="215"/>
        <v>6.5043421319999997</v>
      </c>
      <c r="X633" s="476">
        <f t="shared" si="216"/>
        <v>6.1210803780000003</v>
      </c>
      <c r="Y633" s="476">
        <f t="shared" si="217"/>
        <v>0.26784917999999996</v>
      </c>
      <c r="Z633" s="478">
        <f t="shared" si="218"/>
        <v>0.12614976</v>
      </c>
      <c r="AA633" s="465">
        <f t="shared" si="219"/>
        <v>25.60222242</v>
      </c>
      <c r="AB633" s="429">
        <f t="shared" si="220"/>
        <v>2.3062987496621926E-3</v>
      </c>
      <c r="AC633" s="454">
        <f t="shared" si="221"/>
        <v>107.44070939567052</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80.667432450000007</v>
      </c>
      <c r="V634" s="475">
        <f t="shared" si="214"/>
        <v>82.842419870000001</v>
      </c>
      <c r="W634" s="460">
        <f t="shared" si="215"/>
        <v>64.895259867999997</v>
      </c>
      <c r="X634" s="476">
        <f t="shared" si="216"/>
        <v>89.203434858000008</v>
      </c>
      <c r="Y634" s="476">
        <f t="shared" si="217"/>
        <v>3.1642504200000001</v>
      </c>
      <c r="Z634" s="478">
        <f t="shared" si="218"/>
        <v>0.86198767999999992</v>
      </c>
      <c r="AA634" s="465">
        <f t="shared" si="219"/>
        <v>321.63478514600001</v>
      </c>
      <c r="AB634" s="429">
        <f t="shared" si="220"/>
        <v>2.8973496544995949E-2</v>
      </c>
      <c r="AC634" s="454">
        <f t="shared" si="221"/>
        <v>109.71346204179963</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196.71951941399999</v>
      </c>
      <c r="V635" s="475">
        <f t="shared" si="214"/>
        <v>202.56738903200002</v>
      </c>
      <c r="W635" s="460">
        <f t="shared" si="215"/>
        <v>165.965356488</v>
      </c>
      <c r="X635" s="476">
        <f t="shared" si="216"/>
        <v>229.35400698599997</v>
      </c>
      <c r="Y635" s="476">
        <f t="shared" si="217"/>
        <v>7.3506155400000006</v>
      </c>
      <c r="Z635" s="478">
        <f t="shared" si="218"/>
        <v>1.7073844399999998</v>
      </c>
      <c r="AA635" s="465">
        <f t="shared" si="219"/>
        <v>803.66427190000002</v>
      </c>
      <c r="AB635" s="429">
        <f t="shared" si="220"/>
        <v>7.2395664525718412E-2</v>
      </c>
      <c r="AC635" s="454">
        <f t="shared" si="221"/>
        <v>111.73633676654282</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479.30251606600001</v>
      </c>
      <c r="V636" s="475">
        <f t="shared" si="214"/>
        <v>418.53144476399996</v>
      </c>
      <c r="W636" s="460">
        <f t="shared" si="215"/>
        <v>334.04877937200001</v>
      </c>
      <c r="X636" s="476">
        <f t="shared" si="216"/>
        <v>364.40951965199997</v>
      </c>
      <c r="Y636" s="476">
        <f t="shared" si="217"/>
        <v>12.239141175</v>
      </c>
      <c r="Z636" s="478">
        <f t="shared" si="218"/>
        <v>4.5068371599999999</v>
      </c>
      <c r="AA636" s="465">
        <f t="shared" si="219"/>
        <v>1613.0382381890001</v>
      </c>
      <c r="AB636" s="429">
        <f t="shared" si="220"/>
        <v>0.1453056695963427</v>
      </c>
      <c r="AC636" s="454">
        <f t="shared" si="221"/>
        <v>120.67828504435276</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29.790562867999999</v>
      </c>
      <c r="V637" s="475">
        <f t="shared" si="214"/>
        <v>15.357070773999999</v>
      </c>
      <c r="W637" s="460">
        <f t="shared" si="215"/>
        <v>15.518182784</v>
      </c>
      <c r="X637" s="476">
        <f t="shared" si="216"/>
        <v>11.450764476</v>
      </c>
      <c r="Y637" s="476">
        <f t="shared" si="217"/>
        <v>0.35616955499999997</v>
      </c>
      <c r="Z637" s="478">
        <f t="shared" si="218"/>
        <v>0.16694939999999997</v>
      </c>
      <c r="AA637" s="465">
        <f t="shared" si="219"/>
        <v>72.639699856999982</v>
      </c>
      <c r="AB637" s="429">
        <f t="shared" si="220"/>
        <v>6.5435275972434903E-3</v>
      </c>
      <c r="AC637" s="454">
        <f t="shared" si="221"/>
        <v>138.14715355011563</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31.199675275999997</v>
      </c>
      <c r="V638" s="475">
        <f t="shared" si="214"/>
        <v>20.565247122000002</v>
      </c>
      <c r="W638" s="460">
        <f t="shared" si="215"/>
        <v>14.963417736</v>
      </c>
      <c r="X638" s="476">
        <f t="shared" si="216"/>
        <v>21.634809102000002</v>
      </c>
      <c r="Y638" s="476">
        <f t="shared" si="217"/>
        <v>0.42504318000000002</v>
      </c>
      <c r="Z638" s="478">
        <f t="shared" si="218"/>
        <v>0.18231007999999999</v>
      </c>
      <c r="AA638" s="465">
        <f t="shared" si="219"/>
        <v>88.970502495999995</v>
      </c>
      <c r="AB638" s="429">
        <f t="shared" si="220"/>
        <v>8.0146385457166014E-3</v>
      </c>
      <c r="AC638" s="454">
        <f t="shared" si="221"/>
        <v>133.66954382234331</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25.485493418000001</v>
      </c>
      <c r="V639" s="475">
        <f t="shared" si="214"/>
        <v>30.390040182000003</v>
      </c>
      <c r="W639" s="460">
        <f t="shared" si="215"/>
        <v>21.855650703999999</v>
      </c>
      <c r="X639" s="476">
        <f t="shared" si="216"/>
        <v>32.345633303999996</v>
      </c>
      <c r="Y639" s="476">
        <f t="shared" si="217"/>
        <v>1.00869813</v>
      </c>
      <c r="Z639" s="478">
        <f t="shared" si="218"/>
        <v>0.69984576000000009</v>
      </c>
      <c r="AA639" s="465">
        <f t="shared" si="219"/>
        <v>111.785361498</v>
      </c>
      <c r="AB639" s="429">
        <f t="shared" si="220"/>
        <v>1.0069846094766237E-2</v>
      </c>
      <c r="AC639" s="454">
        <f t="shared" si="221"/>
        <v>110.28303275132392</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78.255175922000006</v>
      </c>
      <c r="V640" s="475">
        <f t="shared" si="214"/>
        <v>74.086426901999999</v>
      </c>
      <c r="W640" s="460">
        <f t="shared" si="215"/>
        <v>61.523194159999996</v>
      </c>
      <c r="X640" s="476">
        <f t="shared" si="216"/>
        <v>66.891768821999989</v>
      </c>
      <c r="Y640" s="476">
        <f t="shared" si="217"/>
        <v>2.1138596999999999</v>
      </c>
      <c r="Z640" s="478">
        <f t="shared" si="218"/>
        <v>0.88389380000000006</v>
      </c>
      <c r="AA640" s="465">
        <f t="shared" si="219"/>
        <v>283.75431930600001</v>
      </c>
      <c r="AB640" s="429">
        <f t="shared" si="220"/>
        <v>2.5561149383478966E-2</v>
      </c>
      <c r="AC640" s="454">
        <f t="shared" si="221"/>
        <v>120.12066174549034</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19.579299652</v>
      </c>
      <c r="V641" s="475">
        <f t="shared" si="214"/>
        <v>24.337545291999998</v>
      </c>
      <c r="W641" s="460">
        <f t="shared" si="215"/>
        <v>23.10769488</v>
      </c>
      <c r="X641" s="476">
        <f t="shared" si="216"/>
        <v>33.000136254000004</v>
      </c>
      <c r="Y641" s="476">
        <f t="shared" si="217"/>
        <v>0.929855565</v>
      </c>
      <c r="Z641" s="478">
        <f t="shared" si="218"/>
        <v>0.27675479999999997</v>
      </c>
      <c r="AA641" s="465">
        <f t="shared" si="219"/>
        <v>101.231286443</v>
      </c>
      <c r="AB641" s="429">
        <f t="shared" si="220"/>
        <v>9.1191141737681294E-3</v>
      </c>
      <c r="AC641" s="454">
        <f t="shared" si="221"/>
        <v>108.60580767843236</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72.648998817999995</v>
      </c>
      <c r="V643" s="475">
        <f t="shared" si="214"/>
        <v>71.869131969999998</v>
      </c>
      <c r="W643" s="460">
        <f t="shared" si="215"/>
        <v>59.009842872</v>
      </c>
      <c r="X643" s="476">
        <f t="shared" si="216"/>
        <v>80.558382600000002</v>
      </c>
      <c r="Y643" s="476">
        <f t="shared" si="217"/>
        <v>3.5127924750000004</v>
      </c>
      <c r="Z643" s="478">
        <f t="shared" si="218"/>
        <v>2.2601312400000002</v>
      </c>
      <c r="AA643" s="465">
        <f t="shared" si="219"/>
        <v>289.85927997500005</v>
      </c>
      <c r="AB643" s="429">
        <f t="shared" si="220"/>
        <v>2.6111096295378798E-2</v>
      </c>
      <c r="AC643" s="454">
        <f t="shared" si="221"/>
        <v>100.65090202528555</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90.254818059999991</v>
      </c>
      <c r="V644" s="475">
        <f t="shared" si="214"/>
        <v>79.789528791999999</v>
      </c>
      <c r="W644" s="460">
        <f t="shared" si="215"/>
        <v>75.700261467999994</v>
      </c>
      <c r="X644" s="476">
        <f t="shared" si="216"/>
        <v>89.203636979999999</v>
      </c>
      <c r="Y644" s="476">
        <f t="shared" si="217"/>
        <v>4.1033881799999996</v>
      </c>
      <c r="Z644" s="478">
        <f t="shared" si="218"/>
        <v>2.0343390399999999</v>
      </c>
      <c r="AA644" s="465">
        <f t="shared" si="219"/>
        <v>341.08597252000004</v>
      </c>
      <c r="AB644" s="429">
        <f t="shared" si="220"/>
        <v>3.0725697911899833E-2</v>
      </c>
      <c r="AC644" s="454">
        <f t="shared" si="221"/>
        <v>101.97077720085359</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36.063382190000006</v>
      </c>
      <c r="V645" s="475">
        <f t="shared" si="214"/>
        <v>38.42800982</v>
      </c>
      <c r="W645" s="460">
        <f t="shared" si="215"/>
        <v>37.277298647999999</v>
      </c>
      <c r="X645" s="476">
        <f t="shared" si="216"/>
        <v>42.867328050000005</v>
      </c>
      <c r="Y645" s="476">
        <f t="shared" si="217"/>
        <v>1.4610767849999999</v>
      </c>
      <c r="Z645" s="478">
        <f t="shared" si="218"/>
        <v>0.68818595999999999</v>
      </c>
      <c r="AA645" s="465">
        <f t="shared" si="219"/>
        <v>156.78528145299998</v>
      </c>
      <c r="AB645" s="429">
        <f t="shared" si="220"/>
        <v>1.4123527741014321E-2</v>
      </c>
      <c r="AC645" s="454">
        <f t="shared" si="221"/>
        <v>109.97062046149625</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69.683728708000004</v>
      </c>
      <c r="V646" s="475">
        <f t="shared" si="214"/>
        <v>65.523367919999998</v>
      </c>
      <c r="W646" s="460">
        <f t="shared" si="215"/>
        <v>49.558614816000002</v>
      </c>
      <c r="X646" s="476">
        <f t="shared" si="216"/>
        <v>53.381661299999998</v>
      </c>
      <c r="Y646" s="476">
        <f t="shared" si="217"/>
        <v>1.8188982</v>
      </c>
      <c r="Z646" s="478">
        <f t="shared" si="218"/>
        <v>0.74018403999999993</v>
      </c>
      <c r="AA646" s="465">
        <f t="shared" si="219"/>
        <v>240.70645498399998</v>
      </c>
      <c r="AB646" s="429">
        <f t="shared" si="220"/>
        <v>2.1683312763174485E-2</v>
      </c>
      <c r="AC646" s="454">
        <f t="shared" si="221"/>
        <v>120.93233922937844</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26.280704999999998</v>
      </c>
      <c r="V647" s="475">
        <f t="shared" si="214"/>
        <v>29.503885626000002</v>
      </c>
      <c r="W647" s="460">
        <f t="shared" si="215"/>
        <v>20.40370106</v>
      </c>
      <c r="X647" s="476">
        <f t="shared" si="216"/>
        <v>27.725223672000002</v>
      </c>
      <c r="Y647" s="476">
        <f t="shared" si="217"/>
        <v>0.95768054999999996</v>
      </c>
      <c r="Z647" s="478">
        <f t="shared" si="218"/>
        <v>0.66139448000000001</v>
      </c>
      <c r="AA647" s="465">
        <f t="shared" si="219"/>
        <v>105.532590388</v>
      </c>
      <c r="AB647" s="429">
        <f t="shared" si="220"/>
        <v>9.5065841264750928E-3</v>
      </c>
      <c r="AC647" s="454">
        <f t="shared" si="221"/>
        <v>111.60707788214435</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23.898212162</v>
      </c>
      <c r="V648" s="475">
        <f t="shared" si="214"/>
        <v>23.723411830000003</v>
      </c>
      <c r="W648" s="460">
        <f t="shared" si="215"/>
        <v>17.086982952</v>
      </c>
      <c r="X648" s="476">
        <f t="shared" si="216"/>
        <v>22.597931069999998</v>
      </c>
      <c r="Y648" s="476">
        <f t="shared" si="217"/>
        <v>0.99042668999999994</v>
      </c>
      <c r="Z648" s="478">
        <f t="shared" si="218"/>
        <v>1.14656804</v>
      </c>
      <c r="AA648" s="465">
        <f t="shared" si="219"/>
        <v>89.443532744000009</v>
      </c>
      <c r="AB648" s="429">
        <f t="shared" si="220"/>
        <v>8.0572500445004955E-3</v>
      </c>
      <c r="AC648" s="454">
        <f t="shared" si="221"/>
        <v>103.08632765174667</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7.6273327459999996</v>
      </c>
      <c r="V649" s="475">
        <f t="shared" ref="V649:V712" si="235">IFERROR(V$5*I649,"")</f>
        <v>14.156495661999999</v>
      </c>
      <c r="W649" s="460">
        <f t="shared" ref="W649:W712" si="236">IFERROR(W$5*K649,"")</f>
        <v>8.8688035840000001</v>
      </c>
      <c r="X649" s="476">
        <f t="shared" ref="X649:X712" si="237">IFERROR(X$5*M649,"")</f>
        <v>13.539975480000001</v>
      </c>
      <c r="Y649" s="476">
        <f t="shared" ref="Y649:Y712" si="238">IFERROR(Y$5*O649,"")</f>
        <v>0.32349820499999998</v>
      </c>
      <c r="Z649" s="478">
        <f t="shared" ref="Z649:Z712" si="239">IFERROR(Z$5*Q649,"")</f>
        <v>0.49682303999999999</v>
      </c>
      <c r="AA649" s="465">
        <f t="shared" ref="AA649:AA712" si="240">IFERROR(SUM(U649:Z649),"")</f>
        <v>45.012928717000001</v>
      </c>
      <c r="AB649" s="429">
        <f t="shared" ref="AB649:AB712" si="241">IF(OR(AA649="", AA649=0), "", AA649/$AA$5)</f>
        <v>4.0548535012161066E-3</v>
      </c>
      <c r="AC649" s="454">
        <f t="shared" ref="AC649:AC712" si="242">IF(OR(AB649="", AB649=0), "", IF(AN649&gt;0, AB649/AN649*100, ""))</f>
        <v>113.60067183049358</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23.389478596</v>
      </c>
      <c r="V650" s="475">
        <f t="shared" si="235"/>
        <v>21.986334789999997</v>
      </c>
      <c r="W650" s="460">
        <f t="shared" si="236"/>
        <v>13.646092143999999</v>
      </c>
      <c r="X650" s="476">
        <f t="shared" si="237"/>
        <v>11.968462746</v>
      </c>
      <c r="Y650" s="476">
        <f t="shared" si="238"/>
        <v>0.48296668500000001</v>
      </c>
      <c r="Z650" s="478">
        <f t="shared" si="239"/>
        <v>0.35325188000000002</v>
      </c>
      <c r="AA650" s="465">
        <f t="shared" si="240"/>
        <v>71.826586840999994</v>
      </c>
      <c r="AB650" s="429">
        <f t="shared" si="241"/>
        <v>6.4702807711917842E-3</v>
      </c>
      <c r="AC650" s="454">
        <f t="shared" si="242"/>
        <v>127.61211016762486</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78.349270955999998</v>
      </c>
      <c r="V651" s="475">
        <f t="shared" si="235"/>
        <v>102.1828139</v>
      </c>
      <c r="W651" s="460">
        <f t="shared" si="236"/>
        <v>63.115343347999996</v>
      </c>
      <c r="X651" s="476">
        <f t="shared" si="237"/>
        <v>69.331824612000005</v>
      </c>
      <c r="Y651" s="476">
        <f t="shared" si="238"/>
        <v>2.3506537500000002</v>
      </c>
      <c r="Z651" s="478">
        <f t="shared" si="239"/>
        <v>1.4257310000000001</v>
      </c>
      <c r="AA651" s="465">
        <f t="shared" si="240"/>
        <v>316.75563756599996</v>
      </c>
      <c r="AB651" s="429">
        <f t="shared" si="241"/>
        <v>2.8533973296639939E-2</v>
      </c>
      <c r="AC651" s="454">
        <f t="shared" si="242"/>
        <v>120.99816820290519</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532.67700475000004</v>
      </c>
      <c r="V653" s="475">
        <f t="shared" si="235"/>
        <v>487.74457677000004</v>
      </c>
      <c r="W653" s="460">
        <f t="shared" si="236"/>
        <v>387.16859774</v>
      </c>
      <c r="X653" s="476">
        <f t="shared" si="237"/>
        <v>584.68255041600003</v>
      </c>
      <c r="Y653" s="476">
        <f t="shared" si="238"/>
        <v>18.424804049999999</v>
      </c>
      <c r="Z653" s="478">
        <f t="shared" si="239"/>
        <v>0</v>
      </c>
      <c r="AA653" s="465">
        <f t="shared" si="240"/>
        <v>2010.6975337259998</v>
      </c>
      <c r="AB653" s="429">
        <f t="shared" si="241"/>
        <v>0.18112760415512114</v>
      </c>
      <c r="AC653" s="454">
        <f t="shared" si="242"/>
        <v>112.76092592608282</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516.76270300600004</v>
      </c>
      <c r="V654" s="475">
        <f t="shared" si="235"/>
        <v>518.09262350400002</v>
      </c>
      <c r="W654" s="460">
        <f t="shared" si="236"/>
        <v>429.57416540399998</v>
      </c>
      <c r="X654" s="476">
        <f t="shared" si="237"/>
        <v>577.58525978399996</v>
      </c>
      <c r="Y654" s="476">
        <f t="shared" si="238"/>
        <v>20.087131409999998</v>
      </c>
      <c r="Z654" s="478">
        <f t="shared" si="239"/>
        <v>0</v>
      </c>
      <c r="AA654" s="465">
        <f t="shared" si="240"/>
        <v>2062.101883108</v>
      </c>
      <c r="AB654" s="429">
        <f t="shared" si="241"/>
        <v>0.18575820945031979</v>
      </c>
      <c r="AC654" s="454">
        <f t="shared" si="242"/>
        <v>110.94933082240436</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694.94124337000005</v>
      </c>
      <c r="V655" s="475">
        <f t="shared" si="235"/>
        <v>682.82802850600001</v>
      </c>
      <c r="W655" s="460">
        <f t="shared" si="236"/>
        <v>583.65660781199995</v>
      </c>
      <c r="X655" s="476">
        <f t="shared" si="237"/>
        <v>840.74168552399999</v>
      </c>
      <c r="Y655" s="476">
        <f t="shared" si="238"/>
        <v>29.086588755000001</v>
      </c>
      <c r="Z655" s="478">
        <f t="shared" si="239"/>
        <v>0</v>
      </c>
      <c r="AA655" s="465">
        <f t="shared" si="240"/>
        <v>2831.2541539669996</v>
      </c>
      <c r="AB655" s="429">
        <f t="shared" si="241"/>
        <v>0.25504496477497518</v>
      </c>
      <c r="AC655" s="454">
        <f t="shared" si="242"/>
        <v>108.36856845161525</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247.89204609399999</v>
      </c>
      <c r="V656" s="475">
        <f t="shared" si="235"/>
        <v>188.974117648</v>
      </c>
      <c r="W656" s="460">
        <f t="shared" si="236"/>
        <v>197.80757113199999</v>
      </c>
      <c r="X656" s="476">
        <f t="shared" si="237"/>
        <v>210.762428274</v>
      </c>
      <c r="Y656" s="476">
        <f t="shared" si="238"/>
        <v>6.0762579299999997</v>
      </c>
      <c r="Z656" s="478">
        <f t="shared" si="239"/>
        <v>0</v>
      </c>
      <c r="AA656" s="465">
        <f t="shared" si="240"/>
        <v>851.5124210780001</v>
      </c>
      <c r="AB656" s="429">
        <f t="shared" si="241"/>
        <v>7.6705920284478882E-2</v>
      </c>
      <c r="AC656" s="454">
        <f t="shared" si="242"/>
        <v>121.91031786247484</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219.02421760999999</v>
      </c>
      <c r="V657" s="475">
        <f t="shared" si="235"/>
        <v>163.55521897400001</v>
      </c>
      <c r="W657" s="460">
        <f t="shared" si="236"/>
        <v>147.28393377200001</v>
      </c>
      <c r="X657" s="476">
        <f t="shared" si="237"/>
        <v>168.57092527200001</v>
      </c>
      <c r="Y657" s="476">
        <f t="shared" si="238"/>
        <v>6.0334549649999998</v>
      </c>
      <c r="Z657" s="478">
        <f t="shared" si="239"/>
        <v>0</v>
      </c>
      <c r="AA657" s="465">
        <f t="shared" si="240"/>
        <v>704.46775059300001</v>
      </c>
      <c r="AB657" s="429">
        <f t="shared" si="241"/>
        <v>6.3459846013242047E-2</v>
      </c>
      <c r="AC657" s="454">
        <f t="shared" si="242"/>
        <v>117.51557330124606</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194.073392942</v>
      </c>
      <c r="V658" s="475">
        <f t="shared" si="235"/>
        <v>176.01279186399998</v>
      </c>
      <c r="W658" s="460">
        <f t="shared" si="236"/>
        <v>120.703881416</v>
      </c>
      <c r="X658" s="476">
        <f t="shared" si="237"/>
        <v>170.572816026</v>
      </c>
      <c r="Y658" s="476">
        <f t="shared" si="238"/>
        <v>5.360443515</v>
      </c>
      <c r="Z658" s="478">
        <f t="shared" si="239"/>
        <v>0</v>
      </c>
      <c r="AA658" s="465">
        <f t="shared" si="240"/>
        <v>666.72332576300005</v>
      </c>
      <c r="AB658" s="429">
        <f t="shared" si="241"/>
        <v>6.005975369453203E-2</v>
      </c>
      <c r="AC658" s="454">
        <f t="shared" si="242"/>
        <v>119.27109810853007</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130.396812348</v>
      </c>
      <c r="V659" s="475">
        <f t="shared" si="235"/>
        <v>83.959063326000006</v>
      </c>
      <c r="W659" s="460">
        <f t="shared" si="236"/>
        <v>70.466590015999998</v>
      </c>
      <c r="X659" s="476">
        <f t="shared" si="237"/>
        <v>85.525371180000008</v>
      </c>
      <c r="Y659" s="476">
        <f t="shared" si="238"/>
        <v>2.73715362</v>
      </c>
      <c r="Z659" s="478">
        <f t="shared" si="239"/>
        <v>0</v>
      </c>
      <c r="AA659" s="465">
        <f t="shared" si="240"/>
        <v>373.08499049000005</v>
      </c>
      <c r="AB659" s="429">
        <f t="shared" si="241"/>
        <v>3.3608232635798582E-2</v>
      </c>
      <c r="AC659" s="454">
        <f t="shared" si="242"/>
        <v>123.67603225272958</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880.41981365799995</v>
      </c>
      <c r="V660" s="475">
        <f t="shared" si="235"/>
        <v>1009.334903166</v>
      </c>
      <c r="W660" s="460">
        <f t="shared" si="236"/>
        <v>736.59047730400005</v>
      </c>
      <c r="X660" s="476">
        <f t="shared" si="237"/>
        <v>1044.7787772899999</v>
      </c>
      <c r="Y660" s="476">
        <f t="shared" si="238"/>
        <v>33.726219884999999</v>
      </c>
      <c r="Z660" s="478">
        <f t="shared" si="239"/>
        <v>0</v>
      </c>
      <c r="AA660" s="465">
        <f t="shared" si="240"/>
        <v>3704.850191303</v>
      </c>
      <c r="AB660" s="429">
        <f t="shared" si="241"/>
        <v>0.33374022081821458</v>
      </c>
      <c r="AC660" s="454">
        <f t="shared" si="242"/>
        <v>113.25507698626814</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610.27109789799999</v>
      </c>
      <c r="V661" s="475">
        <f t="shared" si="235"/>
        <v>626.20692355000006</v>
      </c>
      <c r="W661" s="460">
        <f t="shared" si="236"/>
        <v>374.61350263200001</v>
      </c>
      <c r="X661" s="476">
        <f t="shared" si="237"/>
        <v>361.85654149199996</v>
      </c>
      <c r="Y661" s="476">
        <f t="shared" si="238"/>
        <v>9.1085733900000001</v>
      </c>
      <c r="Z661" s="478">
        <f t="shared" si="239"/>
        <v>0</v>
      </c>
      <c r="AA661" s="465">
        <f t="shared" si="240"/>
        <v>1982.0566389620001</v>
      </c>
      <c r="AB661" s="429">
        <f t="shared" si="241"/>
        <v>0.17854757580055852</v>
      </c>
      <c r="AC661" s="454">
        <f t="shared" si="242"/>
        <v>140.06100120458757</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168.897150818</v>
      </c>
      <c r="V662" s="475">
        <f t="shared" si="235"/>
        <v>196.63690549200001</v>
      </c>
      <c r="W662" s="460">
        <f t="shared" si="236"/>
        <v>124.32359528800001</v>
      </c>
      <c r="X662" s="476">
        <f t="shared" si="237"/>
        <v>127.18590678</v>
      </c>
      <c r="Y662" s="476">
        <f t="shared" si="238"/>
        <v>3.7170345149999999</v>
      </c>
      <c r="Z662" s="478">
        <f t="shared" si="239"/>
        <v>0</v>
      </c>
      <c r="AA662" s="465">
        <f t="shared" si="240"/>
        <v>620.76059289299997</v>
      </c>
      <c r="AB662" s="429">
        <f t="shared" si="241"/>
        <v>5.5919339959733354E-2</v>
      </c>
      <c r="AC662" s="454">
        <f t="shared" si="242"/>
        <v>130.82997563925608</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603.35312754200004</v>
      </c>
      <c r="V663" s="475">
        <f t="shared" si="235"/>
        <v>574.35479551200001</v>
      </c>
      <c r="W663" s="460">
        <f t="shared" si="236"/>
        <v>434.38669433199999</v>
      </c>
      <c r="X663" s="476">
        <f t="shared" si="237"/>
        <v>632.16526341600002</v>
      </c>
      <c r="Y663" s="476">
        <f t="shared" si="238"/>
        <v>19.242570195000003</v>
      </c>
      <c r="Z663" s="478">
        <f t="shared" si="239"/>
        <v>0</v>
      </c>
      <c r="AA663" s="465">
        <f t="shared" si="240"/>
        <v>2263.5024509970003</v>
      </c>
      <c r="AB663" s="429">
        <f t="shared" si="241"/>
        <v>0.20390077029069456</v>
      </c>
      <c r="AC663" s="454">
        <f t="shared" si="242"/>
        <v>115.79278113146549</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484.31604799600001</v>
      </c>
      <c r="V664" s="475">
        <f t="shared" si="235"/>
        <v>381.69117616799997</v>
      </c>
      <c r="W664" s="460">
        <f t="shared" si="236"/>
        <v>292.92128123600003</v>
      </c>
      <c r="X664" s="476">
        <f t="shared" si="237"/>
        <v>291.72138476399999</v>
      </c>
      <c r="Y664" s="476">
        <f t="shared" si="238"/>
        <v>7.8160677300000003</v>
      </c>
      <c r="Z664" s="478">
        <f t="shared" si="239"/>
        <v>0</v>
      </c>
      <c r="AA664" s="465">
        <f t="shared" si="240"/>
        <v>1458.4659578940002</v>
      </c>
      <c r="AB664" s="429">
        <f t="shared" si="241"/>
        <v>0.1313814933694262</v>
      </c>
      <c r="AC664" s="454">
        <f t="shared" si="242"/>
        <v>134.32685826213293</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246.26547321200002</v>
      </c>
      <c r="V665" s="475">
        <f t="shared" si="235"/>
        <v>342.87976760399999</v>
      </c>
      <c r="W665" s="460">
        <f t="shared" si="236"/>
        <v>252.21345448000002</v>
      </c>
      <c r="X665" s="476">
        <f t="shared" si="237"/>
        <v>422.03165086799999</v>
      </c>
      <c r="Y665" s="476">
        <f t="shared" si="238"/>
        <v>15.42951369</v>
      </c>
      <c r="Z665" s="478">
        <f t="shared" si="239"/>
        <v>0</v>
      </c>
      <c r="AA665" s="465">
        <f t="shared" si="240"/>
        <v>1278.819859854</v>
      </c>
      <c r="AB665" s="429">
        <f t="shared" si="241"/>
        <v>0.11519861812935772</v>
      </c>
      <c r="AC665" s="454">
        <f t="shared" si="242"/>
        <v>101.53120051636184</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128.87271810600001</v>
      </c>
      <c r="V666" s="475">
        <f t="shared" si="235"/>
        <v>130.95562022200002</v>
      </c>
      <c r="W666" s="460">
        <f t="shared" si="236"/>
        <v>118.29194801600001</v>
      </c>
      <c r="X666" s="476">
        <f t="shared" si="237"/>
        <v>225.307223136</v>
      </c>
      <c r="Y666" s="476">
        <f t="shared" si="238"/>
        <v>8.8924108499999992</v>
      </c>
      <c r="Z666" s="478">
        <f t="shared" si="239"/>
        <v>0</v>
      </c>
      <c r="AA666" s="465">
        <f t="shared" si="240"/>
        <v>612.31992033000006</v>
      </c>
      <c r="AB666" s="429">
        <f t="shared" si="241"/>
        <v>5.5158987508332591E-2</v>
      </c>
      <c r="AC666" s="454">
        <f t="shared" si="242"/>
        <v>93.678630957059823</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931.30769324999994</v>
      </c>
      <c r="V667" s="475">
        <f t="shared" si="235"/>
        <v>822.51285305799991</v>
      </c>
      <c r="W667" s="460">
        <f t="shared" si="236"/>
        <v>650.89395288799994</v>
      </c>
      <c r="X667" s="476">
        <f t="shared" si="237"/>
        <v>821.15464532400006</v>
      </c>
      <c r="Y667" s="476">
        <f t="shared" si="238"/>
        <v>25.326391229999999</v>
      </c>
      <c r="Z667" s="478">
        <f t="shared" si="239"/>
        <v>0</v>
      </c>
      <c r="AA667" s="465">
        <f t="shared" si="240"/>
        <v>3251.1955357500001</v>
      </c>
      <c r="AB667" s="429">
        <f t="shared" si="241"/>
        <v>0.29287411366093147</v>
      </c>
      <c r="AC667" s="454">
        <f t="shared" si="242"/>
        <v>119.89955740072786</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1004.566417756</v>
      </c>
      <c r="V668" s="475">
        <f t="shared" si="235"/>
        <v>1050.815627296</v>
      </c>
      <c r="W668" s="460">
        <f t="shared" si="236"/>
        <v>863.387144724</v>
      </c>
      <c r="X668" s="476">
        <f t="shared" si="237"/>
        <v>1074.6622100340001</v>
      </c>
      <c r="Y668" s="476">
        <f t="shared" si="238"/>
        <v>39.639000105000001</v>
      </c>
      <c r="Z668" s="478">
        <f t="shared" si="239"/>
        <v>0</v>
      </c>
      <c r="AA668" s="465">
        <f t="shared" si="240"/>
        <v>4033.0703999149996</v>
      </c>
      <c r="AB668" s="429">
        <f t="shared" si="241"/>
        <v>0.3633069453125844</v>
      </c>
      <c r="AC668" s="454">
        <f t="shared" si="242"/>
        <v>111.23759081677586</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692.03386080400003</v>
      </c>
      <c r="V669" s="475">
        <f t="shared" si="235"/>
        <v>715.42132989800007</v>
      </c>
      <c r="W669" s="460">
        <f t="shared" si="236"/>
        <v>507.02777654400001</v>
      </c>
      <c r="X669" s="476">
        <f t="shared" si="237"/>
        <v>629.24191974000007</v>
      </c>
      <c r="Y669" s="476">
        <f t="shared" si="238"/>
        <v>24.362333955</v>
      </c>
      <c r="Z669" s="478">
        <f t="shared" si="239"/>
        <v>0</v>
      </c>
      <c r="AA669" s="465">
        <f t="shared" si="240"/>
        <v>2568.0872209409999</v>
      </c>
      <c r="AB669" s="429">
        <f t="shared" si="241"/>
        <v>0.23133836779938743</v>
      </c>
      <c r="AC669" s="454">
        <f t="shared" si="242"/>
        <v>114.04771248234222</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424.58653265600003</v>
      </c>
      <c r="V670" s="475">
        <f t="shared" si="235"/>
        <v>655.39439445599999</v>
      </c>
      <c r="W670" s="460">
        <f t="shared" si="236"/>
        <v>742.95392026000002</v>
      </c>
      <c r="X670" s="476">
        <f t="shared" si="237"/>
        <v>1351.7782839000001</v>
      </c>
      <c r="Y670" s="476">
        <f t="shared" si="238"/>
        <v>61.255346714999995</v>
      </c>
      <c r="Z670" s="478">
        <f t="shared" si="239"/>
        <v>0</v>
      </c>
      <c r="AA670" s="465">
        <f t="shared" si="240"/>
        <v>3235.9684779870004</v>
      </c>
      <c r="AB670" s="429">
        <f t="shared" si="241"/>
        <v>0.29150243023033962</v>
      </c>
      <c r="AC670" s="454">
        <f t="shared" si="242"/>
        <v>82.125078047777876</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936.24208198400004</v>
      </c>
      <c r="V672" s="475">
        <f t="shared" si="235"/>
        <v>928.41558379800006</v>
      </c>
      <c r="W672" s="460">
        <f t="shared" si="236"/>
        <v>665.02335177599991</v>
      </c>
      <c r="X672" s="476">
        <f t="shared" si="237"/>
        <v>816.80905423800004</v>
      </c>
      <c r="Y672" s="476">
        <f t="shared" si="238"/>
        <v>24.269410349999998</v>
      </c>
      <c r="Z672" s="478">
        <f t="shared" si="239"/>
        <v>9.2718690000000006</v>
      </c>
      <c r="AA672" s="465">
        <f t="shared" si="240"/>
        <v>3380.0313511459999</v>
      </c>
      <c r="AB672" s="429">
        <f t="shared" si="241"/>
        <v>0.30447989831060263</v>
      </c>
      <c r="AC672" s="454">
        <f t="shared" si="242"/>
        <v>121.60960056481802</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933.58054371999992</v>
      </c>
      <c r="V673" s="475">
        <f t="shared" si="235"/>
        <v>920.6960313300001</v>
      </c>
      <c r="W673" s="460">
        <f t="shared" si="236"/>
        <v>687.20959776800009</v>
      </c>
      <c r="X673" s="476">
        <f t="shared" si="237"/>
        <v>861.97711219200005</v>
      </c>
      <c r="Y673" s="476">
        <f t="shared" si="238"/>
        <v>26.581723425</v>
      </c>
      <c r="Z673" s="478">
        <f t="shared" si="239"/>
        <v>7.2295226399999999</v>
      </c>
      <c r="AA673" s="465">
        <f t="shared" si="240"/>
        <v>3437.2745310750006</v>
      </c>
      <c r="AB673" s="429">
        <f t="shared" si="241"/>
        <v>0.3096364769908117</v>
      </c>
      <c r="AC673" s="454">
        <f t="shared" si="242"/>
        <v>119.09370004902873</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1047.238694546</v>
      </c>
      <c r="V674" s="475">
        <f t="shared" si="235"/>
        <v>1082.146868694</v>
      </c>
      <c r="W674" s="460">
        <f t="shared" si="236"/>
        <v>813.11151972000005</v>
      </c>
      <c r="X674" s="476">
        <f t="shared" si="237"/>
        <v>1066.49843508</v>
      </c>
      <c r="Y674" s="476">
        <f t="shared" si="238"/>
        <v>32.702976315000001</v>
      </c>
      <c r="Z674" s="478">
        <f t="shared" si="239"/>
        <v>9.5269529199999994</v>
      </c>
      <c r="AA674" s="465">
        <f t="shared" si="240"/>
        <v>4051.2254472750001</v>
      </c>
      <c r="AB674" s="429">
        <f t="shared" si="241"/>
        <v>0.36494238782767319</v>
      </c>
      <c r="AC674" s="454">
        <f t="shared" si="242"/>
        <v>116.88114671117711</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521.23947750599996</v>
      </c>
      <c r="V675" s="475">
        <f t="shared" si="235"/>
        <v>500.18766020799995</v>
      </c>
      <c r="W675" s="460">
        <f t="shared" si="236"/>
        <v>387.04391948400001</v>
      </c>
      <c r="X675" s="476">
        <f t="shared" si="237"/>
        <v>398.90639059200004</v>
      </c>
      <c r="Y675" s="476">
        <f t="shared" si="238"/>
        <v>12.533530004999999</v>
      </c>
      <c r="Z675" s="478">
        <f t="shared" si="239"/>
        <v>4.3215037599999997</v>
      </c>
      <c r="AA675" s="465">
        <f t="shared" si="240"/>
        <v>1824.232481555</v>
      </c>
      <c r="AB675" s="429">
        <f t="shared" si="241"/>
        <v>0.16433046406224666</v>
      </c>
      <c r="AC675" s="454">
        <f t="shared" si="242"/>
        <v>124.15109809517972</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493.03926225399999</v>
      </c>
      <c r="V676" s="475">
        <f t="shared" si="235"/>
        <v>424.887709938</v>
      </c>
      <c r="W676" s="460">
        <f t="shared" si="236"/>
        <v>315.22424836800002</v>
      </c>
      <c r="X676" s="476">
        <f t="shared" si="237"/>
        <v>333.76542380999996</v>
      </c>
      <c r="Y676" s="476">
        <f t="shared" si="238"/>
        <v>9.5530417199999995</v>
      </c>
      <c r="Z676" s="478">
        <f t="shared" si="239"/>
        <v>4.6079825200000002</v>
      </c>
      <c r="AA676" s="465">
        <f t="shared" si="240"/>
        <v>1581.0776686099998</v>
      </c>
      <c r="AB676" s="429">
        <f t="shared" si="241"/>
        <v>0.14242659837942526</v>
      </c>
      <c r="AC676" s="454">
        <f t="shared" si="242"/>
        <v>128.41412578487282</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412.58403747</v>
      </c>
      <c r="V677" s="475">
        <f t="shared" si="235"/>
        <v>432.76540071599999</v>
      </c>
      <c r="W677" s="460">
        <f t="shared" si="236"/>
        <v>321.81080684400001</v>
      </c>
      <c r="X677" s="476">
        <f t="shared" si="237"/>
        <v>316.15593462000004</v>
      </c>
      <c r="Y677" s="476">
        <f t="shared" si="238"/>
        <v>9.2153074949999993</v>
      </c>
      <c r="Z677" s="478">
        <f t="shared" si="239"/>
        <v>4.4160971599999996</v>
      </c>
      <c r="AA677" s="465">
        <f t="shared" si="240"/>
        <v>1496.9475843050002</v>
      </c>
      <c r="AB677" s="429">
        <f t="shared" si="241"/>
        <v>0.13484799426222865</v>
      </c>
      <c r="AC677" s="454">
        <f t="shared" si="242"/>
        <v>127.29945579548104</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345.43965924600002</v>
      </c>
      <c r="V678" s="475">
        <f t="shared" si="235"/>
        <v>323.04529596600003</v>
      </c>
      <c r="W678" s="460">
        <f t="shared" si="236"/>
        <v>231.95809936400002</v>
      </c>
      <c r="X678" s="476">
        <f t="shared" si="237"/>
        <v>202.084699626</v>
      </c>
      <c r="Y678" s="476">
        <f t="shared" si="238"/>
        <v>5.865789285</v>
      </c>
      <c r="Z678" s="478">
        <f t="shared" si="239"/>
        <v>3.1504022799999998</v>
      </c>
      <c r="AA678" s="465">
        <f t="shared" si="240"/>
        <v>1111.543945767</v>
      </c>
      <c r="AB678" s="429">
        <f t="shared" si="241"/>
        <v>0.10013007348590217</v>
      </c>
      <c r="AC678" s="454">
        <f t="shared" si="242"/>
        <v>133.91839868608128</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443.69746581600003</v>
      </c>
      <c r="V679" s="475">
        <f t="shared" si="235"/>
        <v>419.12975196599996</v>
      </c>
      <c r="W679" s="460">
        <f t="shared" si="236"/>
        <v>309.33119052799998</v>
      </c>
      <c r="X679" s="476">
        <f t="shared" si="237"/>
        <v>332.82735078600001</v>
      </c>
      <c r="Y679" s="476">
        <f t="shared" si="238"/>
        <v>8.7168293099999996</v>
      </c>
      <c r="Z679" s="478">
        <f t="shared" si="239"/>
        <v>2.2934501199999997</v>
      </c>
      <c r="AA679" s="465">
        <f t="shared" si="240"/>
        <v>1515.9960385260001</v>
      </c>
      <c r="AB679" s="429">
        <f t="shared" si="241"/>
        <v>0.13656391663147466</v>
      </c>
      <c r="AC679" s="454">
        <f t="shared" si="242"/>
        <v>129.81720160025927</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548.87038302799999</v>
      </c>
      <c r="V680" s="475">
        <f t="shared" si="235"/>
        <v>587.97485829599998</v>
      </c>
      <c r="W680" s="460">
        <f t="shared" si="236"/>
        <v>480.43661154</v>
      </c>
      <c r="X680" s="476">
        <f t="shared" si="237"/>
        <v>573.17672010600006</v>
      </c>
      <c r="Y680" s="476">
        <f t="shared" si="238"/>
        <v>20.406975029999998</v>
      </c>
      <c r="Z680" s="478">
        <f t="shared" si="239"/>
        <v>6.7180946399999995</v>
      </c>
      <c r="AA680" s="465">
        <f t="shared" si="240"/>
        <v>2217.5836426400001</v>
      </c>
      <c r="AB680" s="429">
        <f t="shared" si="241"/>
        <v>0.19976431336276013</v>
      </c>
      <c r="AC680" s="454">
        <f t="shared" si="242"/>
        <v>112.33100718756472</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860.61312119199999</v>
      </c>
      <c r="V681" s="475">
        <f t="shared" si="235"/>
        <v>833.74963851999996</v>
      </c>
      <c r="W681" s="460">
        <f t="shared" si="236"/>
        <v>678.71186509999995</v>
      </c>
      <c r="X681" s="476">
        <f t="shared" si="237"/>
        <v>896.36106076199997</v>
      </c>
      <c r="Y681" s="476">
        <f t="shared" si="238"/>
        <v>29.997464130000001</v>
      </c>
      <c r="Z681" s="478">
        <f t="shared" si="239"/>
        <v>10.648017759999998</v>
      </c>
      <c r="AA681" s="465">
        <f t="shared" si="240"/>
        <v>3310.0811674639999</v>
      </c>
      <c r="AB681" s="429">
        <f t="shared" si="241"/>
        <v>0.2981786476411134</v>
      </c>
      <c r="AC681" s="454">
        <f t="shared" si="242"/>
        <v>112.3631667920739</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403.80242016400001</v>
      </c>
      <c r="V682" s="475">
        <f t="shared" si="235"/>
        <v>413.93017648599999</v>
      </c>
      <c r="W682" s="460">
        <f t="shared" si="236"/>
        <v>307.96395865200003</v>
      </c>
      <c r="X682" s="476">
        <f t="shared" si="237"/>
        <v>311.53111731000001</v>
      </c>
      <c r="Y682" s="476">
        <f t="shared" si="238"/>
        <v>9.1394239949999996</v>
      </c>
      <c r="Z682" s="478">
        <f t="shared" si="239"/>
        <v>5.7151303599999999</v>
      </c>
      <c r="AA682" s="465">
        <f t="shared" si="240"/>
        <v>1452.082226967</v>
      </c>
      <c r="AB682" s="429">
        <f t="shared" si="241"/>
        <v>0.13080643428222682</v>
      </c>
      <c r="AC682" s="454">
        <f t="shared" si="242"/>
        <v>125.97060996870913</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453.76055718400005</v>
      </c>
      <c r="V683" s="475">
        <f t="shared" si="235"/>
        <v>386.58610580999999</v>
      </c>
      <c r="W683" s="460">
        <f t="shared" si="236"/>
        <v>296.97342518800002</v>
      </c>
      <c r="X683" s="476">
        <f t="shared" si="237"/>
        <v>287.80879573799996</v>
      </c>
      <c r="Y683" s="476">
        <f t="shared" si="238"/>
        <v>8.3159059049999993</v>
      </c>
      <c r="Z683" s="478">
        <f t="shared" si="239"/>
        <v>4.5441869200000005</v>
      </c>
      <c r="AA683" s="465">
        <f t="shared" si="240"/>
        <v>1437.9889767449999</v>
      </c>
      <c r="AB683" s="429">
        <f t="shared" si="241"/>
        <v>0.12953688647374109</v>
      </c>
      <c r="AC683" s="454">
        <f t="shared" si="242"/>
        <v>130.00430902612737</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554.23637304199997</v>
      </c>
      <c r="V685" s="475">
        <f t="shared" si="235"/>
        <v>474.10556390400001</v>
      </c>
      <c r="W685" s="460">
        <f t="shared" si="236"/>
        <v>359.23536844400002</v>
      </c>
      <c r="X685" s="476">
        <f t="shared" si="237"/>
        <v>426.64287281400004</v>
      </c>
      <c r="Y685" s="476">
        <f t="shared" si="238"/>
        <v>11.82640473</v>
      </c>
      <c r="Z685" s="478">
        <f t="shared" si="239"/>
        <v>5.2713576799999995</v>
      </c>
      <c r="AA685" s="465">
        <f t="shared" si="240"/>
        <v>1831.317940614</v>
      </c>
      <c r="AB685" s="429">
        <f t="shared" si="241"/>
        <v>0.16496873620520675</v>
      </c>
      <c r="AC685" s="454">
        <f t="shared" si="242"/>
        <v>125.17508553723189</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465.584563554</v>
      </c>
      <c r="V686" s="475">
        <f t="shared" si="235"/>
        <v>470.02325056800004</v>
      </c>
      <c r="W686" s="460">
        <f t="shared" si="236"/>
        <v>323.05706228399998</v>
      </c>
      <c r="X686" s="476">
        <f t="shared" si="237"/>
        <v>418.43227647599997</v>
      </c>
      <c r="Y686" s="476">
        <f t="shared" si="238"/>
        <v>11.985400709999999</v>
      </c>
      <c r="Z686" s="478">
        <f t="shared" si="239"/>
        <v>5.1422817600000004</v>
      </c>
      <c r="AA686" s="465">
        <f t="shared" si="240"/>
        <v>1694.2248353520001</v>
      </c>
      <c r="AB686" s="429">
        <f t="shared" si="241"/>
        <v>0.15261911857958743</v>
      </c>
      <c r="AC686" s="454">
        <f t="shared" si="242"/>
        <v>121.71182314838333</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193.88586058600001</v>
      </c>
      <c r="V687" s="475">
        <f t="shared" si="235"/>
        <v>169.79263252600001</v>
      </c>
      <c r="W687" s="460">
        <f t="shared" si="236"/>
        <v>143.80899820000002</v>
      </c>
      <c r="X687" s="476">
        <f t="shared" si="237"/>
        <v>182.77147445399999</v>
      </c>
      <c r="Y687" s="476">
        <f t="shared" si="238"/>
        <v>4.5618200999999994</v>
      </c>
      <c r="Z687" s="478">
        <f t="shared" si="239"/>
        <v>1.5713354800000001</v>
      </c>
      <c r="AA687" s="465">
        <f t="shared" si="240"/>
        <v>696.39212134600007</v>
      </c>
      <c r="AB687" s="429">
        <f t="shared" si="241"/>
        <v>6.2732377384559959E-2</v>
      </c>
      <c r="AC687" s="454">
        <f t="shared" si="242"/>
        <v>122.82464069218247</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175.547123532</v>
      </c>
      <c r="V688" s="475">
        <f t="shared" si="235"/>
        <v>157.262623424</v>
      </c>
      <c r="W688" s="460">
        <f t="shared" si="236"/>
        <v>126.24212280399999</v>
      </c>
      <c r="X688" s="476">
        <f t="shared" si="237"/>
        <v>160.70698589400001</v>
      </c>
      <c r="Y688" s="476">
        <f t="shared" si="238"/>
        <v>5.6323996649999994</v>
      </c>
      <c r="Z688" s="478">
        <f t="shared" si="239"/>
        <v>0.99557491999999992</v>
      </c>
      <c r="AA688" s="465">
        <f t="shared" si="240"/>
        <v>626.38683023900001</v>
      </c>
      <c r="AB688" s="429">
        <f t="shared" si="241"/>
        <v>5.6426162529411766E-2</v>
      </c>
      <c r="AC688" s="454">
        <f t="shared" si="242"/>
        <v>114.29986059708237</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99.323113362000001</v>
      </c>
      <c r="V689" s="475">
        <f t="shared" si="235"/>
        <v>93.448892074</v>
      </c>
      <c r="W689" s="460">
        <f t="shared" si="236"/>
        <v>69.860253463999996</v>
      </c>
      <c r="X689" s="476">
        <f t="shared" si="237"/>
        <v>88.365681719999998</v>
      </c>
      <c r="Y689" s="476">
        <f t="shared" si="238"/>
        <v>3.4387019099999998</v>
      </c>
      <c r="Z689" s="478">
        <f t="shared" si="239"/>
        <v>0.58229087999999996</v>
      </c>
      <c r="AA689" s="465">
        <f t="shared" si="240"/>
        <v>355.01893341000005</v>
      </c>
      <c r="AB689" s="429">
        <f t="shared" si="241"/>
        <v>3.1980806540852183E-2</v>
      </c>
      <c r="AC689" s="454">
        <f t="shared" si="242"/>
        <v>112.38263055724688</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106.65866417800001</v>
      </c>
      <c r="V690" s="475">
        <f t="shared" si="235"/>
        <v>87.831740862000004</v>
      </c>
      <c r="W690" s="460">
        <f t="shared" si="236"/>
        <v>71.946362011999994</v>
      </c>
      <c r="X690" s="476">
        <f t="shared" si="237"/>
        <v>97.873465140000008</v>
      </c>
      <c r="Y690" s="476">
        <f t="shared" si="238"/>
        <v>3.2450332049999999</v>
      </c>
      <c r="Z690" s="478">
        <f t="shared" si="239"/>
        <v>1.1914819999999999</v>
      </c>
      <c r="AA690" s="465">
        <f t="shared" si="240"/>
        <v>368.74674739700004</v>
      </c>
      <c r="AB690" s="429">
        <f t="shared" si="241"/>
        <v>3.3217435131699849E-2</v>
      </c>
      <c r="AC690" s="454">
        <f t="shared" si="242"/>
        <v>113.86761410580881</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50.281460240000001</v>
      </c>
      <c r="V691" s="475">
        <f t="shared" si="235"/>
        <v>72.281026268000005</v>
      </c>
      <c r="W691" s="460">
        <f t="shared" si="236"/>
        <v>48.557585183999997</v>
      </c>
      <c r="X691" s="476">
        <f t="shared" si="237"/>
        <v>39.971139641999997</v>
      </c>
      <c r="Y691" s="476">
        <f t="shared" si="238"/>
        <v>1.369841895</v>
      </c>
      <c r="Z691" s="478">
        <f t="shared" si="239"/>
        <v>0.6366256400000001</v>
      </c>
      <c r="AA691" s="465">
        <f t="shared" si="240"/>
        <v>213.09767886900002</v>
      </c>
      <c r="AB691" s="429">
        <f t="shared" si="241"/>
        <v>1.9196259694532026E-2</v>
      </c>
      <c r="AC691" s="454">
        <f t="shared" si="242"/>
        <v>127.23319607021995</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206.01665183</v>
      </c>
      <c r="V692" s="475">
        <f t="shared" si="235"/>
        <v>188.59151159800001</v>
      </c>
      <c r="W692" s="460">
        <f t="shared" si="236"/>
        <v>152.09972844799998</v>
      </c>
      <c r="X692" s="476">
        <f t="shared" si="237"/>
        <v>170.44029846000001</v>
      </c>
      <c r="Y692" s="476">
        <f t="shared" si="238"/>
        <v>4.3119716850000005</v>
      </c>
      <c r="Z692" s="478">
        <f t="shared" si="239"/>
        <v>2.25945324</v>
      </c>
      <c r="AA692" s="465">
        <f t="shared" si="240"/>
        <v>723.71961526099994</v>
      </c>
      <c r="AB692" s="429">
        <f t="shared" si="241"/>
        <v>6.5194091997207451E-2</v>
      </c>
      <c r="AC692" s="454">
        <f t="shared" si="242"/>
        <v>126.54910921503917</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47.072667817999999</v>
      </c>
      <c r="V693" s="475">
        <f t="shared" si="235"/>
        <v>39.527539924000003</v>
      </c>
      <c r="W693" s="460">
        <f t="shared" si="236"/>
        <v>23.518390844000002</v>
      </c>
      <c r="X693" s="476">
        <f t="shared" si="237"/>
        <v>27.749744262</v>
      </c>
      <c r="Y693" s="476">
        <f t="shared" si="238"/>
        <v>0.77587631999999995</v>
      </c>
      <c r="Z693" s="478">
        <f t="shared" si="239"/>
        <v>0.22723315999999999</v>
      </c>
      <c r="AA693" s="465">
        <f t="shared" si="240"/>
        <v>138.87145232800003</v>
      </c>
      <c r="AB693" s="429">
        <f t="shared" si="241"/>
        <v>1.250981464084317E-2</v>
      </c>
      <c r="AC693" s="454">
        <f t="shared" si="242"/>
        <v>133.26697650251512</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204.26232505799999</v>
      </c>
      <c r="V694" s="475">
        <f t="shared" si="235"/>
        <v>166.85854335400001</v>
      </c>
      <c r="W694" s="460">
        <f t="shared" si="236"/>
        <v>142.48683029200001</v>
      </c>
      <c r="X694" s="476">
        <f t="shared" si="237"/>
        <v>159.258132846</v>
      </c>
      <c r="Y694" s="476">
        <f t="shared" si="238"/>
        <v>5.1211853099999995</v>
      </c>
      <c r="Z694" s="478">
        <f t="shared" si="239"/>
        <v>2.1129451599999998</v>
      </c>
      <c r="AA694" s="465">
        <f t="shared" si="240"/>
        <v>680.09996201999991</v>
      </c>
      <c r="AB694" s="429">
        <f t="shared" si="241"/>
        <v>6.1264747502026838E-2</v>
      </c>
      <c r="AC694" s="454">
        <f t="shared" si="242"/>
        <v>120.15682909385997</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190.99874488200001</v>
      </c>
      <c r="V695" s="475">
        <f t="shared" si="235"/>
        <v>186.10776100199999</v>
      </c>
      <c r="W695" s="460">
        <f t="shared" si="236"/>
        <v>112.432091548</v>
      </c>
      <c r="X695" s="476">
        <f t="shared" si="237"/>
        <v>112.11642802800002</v>
      </c>
      <c r="Y695" s="476">
        <f t="shared" si="238"/>
        <v>3.0193420950000003</v>
      </c>
      <c r="Z695" s="478">
        <f t="shared" si="239"/>
        <v>1.68668832</v>
      </c>
      <c r="AA695" s="465">
        <f t="shared" si="240"/>
        <v>606.36105587500003</v>
      </c>
      <c r="AB695" s="429">
        <f t="shared" si="241"/>
        <v>5.4622201231871004E-2</v>
      </c>
      <c r="AC695" s="454">
        <f t="shared" si="242"/>
        <v>136.04366989876655</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323.84105932200004</v>
      </c>
      <c r="V696" s="475">
        <f t="shared" si="235"/>
        <v>319.46964114799999</v>
      </c>
      <c r="W696" s="460">
        <f t="shared" si="236"/>
        <v>251.970708532</v>
      </c>
      <c r="X696" s="476">
        <f t="shared" si="237"/>
        <v>295.44031609199999</v>
      </c>
      <c r="Y696" s="476">
        <f t="shared" si="238"/>
        <v>10.18326411</v>
      </c>
      <c r="Z696" s="478">
        <f t="shared" si="239"/>
        <v>3.58223088</v>
      </c>
      <c r="AA696" s="465">
        <f t="shared" si="240"/>
        <v>1204.487220084</v>
      </c>
      <c r="AB696" s="429">
        <f t="shared" si="241"/>
        <v>0.10850258716187731</v>
      </c>
      <c r="AC696" s="454">
        <f t="shared" si="242"/>
        <v>115.9903545927661</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337.07408699800004</v>
      </c>
      <c r="V698" s="475">
        <f t="shared" si="235"/>
        <v>319.43358047600003</v>
      </c>
      <c r="W698" s="460">
        <f t="shared" si="236"/>
        <v>247.24993202800002</v>
      </c>
      <c r="X698" s="476">
        <f t="shared" si="237"/>
        <v>227.75997715200003</v>
      </c>
      <c r="Y698" s="476">
        <f t="shared" si="238"/>
        <v>5.8362083550000001</v>
      </c>
      <c r="Z698" s="478">
        <f t="shared" si="239"/>
        <v>3.2197144</v>
      </c>
      <c r="AA698" s="465">
        <f t="shared" si="240"/>
        <v>1140.5734994090001</v>
      </c>
      <c r="AB698" s="429">
        <f t="shared" si="241"/>
        <v>0.10274511299963968</v>
      </c>
      <c r="AC698" s="454">
        <f t="shared" si="242"/>
        <v>133.01284254058473</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1052.1715434340001</v>
      </c>
      <c r="V699" s="475">
        <f t="shared" si="235"/>
        <v>1177.69314347</v>
      </c>
      <c r="W699" s="460">
        <f t="shared" si="236"/>
        <v>895.85112136800001</v>
      </c>
      <c r="X699" s="476">
        <f t="shared" si="237"/>
        <v>1185.415732962</v>
      </c>
      <c r="Y699" s="476">
        <f t="shared" si="238"/>
        <v>36.48082428</v>
      </c>
      <c r="Z699" s="478">
        <f t="shared" si="239"/>
        <v>12.7976618</v>
      </c>
      <c r="AA699" s="465">
        <f t="shared" si="240"/>
        <v>4360.4100273140002</v>
      </c>
      <c r="AB699" s="429">
        <f t="shared" si="241"/>
        <v>0.39279434531249441</v>
      </c>
      <c r="AC699" s="454">
        <f t="shared" si="242"/>
        <v>114.85723313912179</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1026.9591404820001</v>
      </c>
      <c r="V700" s="475">
        <f t="shared" si="235"/>
        <v>1081.787891554</v>
      </c>
      <c r="W700" s="460">
        <f t="shared" si="236"/>
        <v>804.06600155199999</v>
      </c>
      <c r="X700" s="476">
        <f t="shared" si="237"/>
        <v>791.91018405</v>
      </c>
      <c r="Y700" s="476">
        <f t="shared" si="238"/>
        <v>20.022320475000001</v>
      </c>
      <c r="Z700" s="478">
        <f t="shared" si="239"/>
        <v>5.1780616000000004</v>
      </c>
      <c r="AA700" s="465">
        <f t="shared" si="240"/>
        <v>3729.9235997129995</v>
      </c>
      <c r="AB700" s="429">
        <f t="shared" si="241"/>
        <v>0.33599888295766145</v>
      </c>
      <c r="AC700" s="454">
        <f t="shared" si="242"/>
        <v>131.79102173448445</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516.91991172799999</v>
      </c>
      <c r="V701" s="475">
        <f t="shared" si="235"/>
        <v>530.06161240400002</v>
      </c>
      <c r="W701" s="460">
        <f t="shared" si="236"/>
        <v>317.03765378000003</v>
      </c>
      <c r="X701" s="476">
        <f t="shared" si="237"/>
        <v>295.72296066000001</v>
      </c>
      <c r="Y701" s="476">
        <f t="shared" si="238"/>
        <v>7.8190990199999995</v>
      </c>
      <c r="Z701" s="478">
        <f t="shared" si="239"/>
        <v>4.60524632</v>
      </c>
      <c r="AA701" s="465">
        <f t="shared" si="240"/>
        <v>1672.1664839120001</v>
      </c>
      <c r="AB701" s="429">
        <f t="shared" si="241"/>
        <v>0.15063205872552024</v>
      </c>
      <c r="AC701" s="454">
        <f t="shared" si="242"/>
        <v>138.1062897394564</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134.20336721000001</v>
      </c>
      <c r="V702" s="475">
        <f t="shared" si="235"/>
        <v>129.22286847399999</v>
      </c>
      <c r="W702" s="460">
        <f t="shared" si="236"/>
        <v>60.837408644</v>
      </c>
      <c r="X702" s="476">
        <f t="shared" si="237"/>
        <v>51.763298814000002</v>
      </c>
      <c r="Y702" s="476">
        <f t="shared" si="238"/>
        <v>1.2295728450000001</v>
      </c>
      <c r="Z702" s="478">
        <f t="shared" si="239"/>
        <v>0.96920292000000008</v>
      </c>
      <c r="AA702" s="465">
        <f t="shared" si="240"/>
        <v>378.22571890699999</v>
      </c>
      <c r="AB702" s="429">
        <f t="shared" si="241"/>
        <v>3.4071319602468245E-2</v>
      </c>
      <c r="AC702" s="454">
        <f t="shared" si="242"/>
        <v>151.31333121051279</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1605.3419564160001</v>
      </c>
      <c r="V703" s="475">
        <f t="shared" si="235"/>
        <v>2057.7056826359999</v>
      </c>
      <c r="W703" s="460">
        <f t="shared" si="236"/>
        <v>1860.5660213640001</v>
      </c>
      <c r="X703" s="476">
        <f t="shared" si="237"/>
        <v>2940.5706404400003</v>
      </c>
      <c r="Y703" s="476">
        <f t="shared" si="238"/>
        <v>116.73177610500001</v>
      </c>
      <c r="Z703" s="478">
        <f t="shared" si="239"/>
        <v>30.383605160000002</v>
      </c>
      <c r="AA703" s="465">
        <f t="shared" si="240"/>
        <v>8611.2996821209999</v>
      </c>
      <c r="AB703" s="429">
        <f t="shared" si="241"/>
        <v>0.77572287921097194</v>
      </c>
      <c r="AC703" s="454">
        <f t="shared" si="242"/>
        <v>95.457615304233101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392.58737511400005</v>
      </c>
      <c r="V704" s="475">
        <f t="shared" si="235"/>
        <v>451.93307031400002</v>
      </c>
      <c r="W704" s="460">
        <f t="shared" si="236"/>
        <v>367.35835712799997</v>
      </c>
      <c r="X704" s="476">
        <f t="shared" si="237"/>
        <v>402.002197524</v>
      </c>
      <c r="Y704" s="476">
        <f t="shared" si="238"/>
        <v>13.158589455</v>
      </c>
      <c r="Z704" s="478">
        <f t="shared" si="239"/>
        <v>8.1938206400000002</v>
      </c>
      <c r="AA704" s="465">
        <f t="shared" si="240"/>
        <v>1635.2334101750002</v>
      </c>
      <c r="AB704" s="429">
        <f t="shared" si="241"/>
        <v>0.147305054515359</v>
      </c>
      <c r="AC704" s="454">
        <f t="shared" si="242"/>
        <v>115.97725287708514</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219.093812872</v>
      </c>
      <c r="V705" s="475">
        <f t="shared" si="235"/>
        <v>246.75710762</v>
      </c>
      <c r="W705" s="460">
        <f t="shared" si="236"/>
        <v>164.79995167199999</v>
      </c>
      <c r="X705" s="476">
        <f t="shared" si="237"/>
        <v>208.385916804</v>
      </c>
      <c r="Y705" s="476">
        <f t="shared" si="238"/>
        <v>5.2629767549999995</v>
      </c>
      <c r="Z705" s="478">
        <f t="shared" si="239"/>
        <v>2.0500488799999999</v>
      </c>
      <c r="AA705" s="465">
        <f t="shared" si="240"/>
        <v>846.34981460299991</v>
      </c>
      <c r="AB705" s="429">
        <f t="shared" si="241"/>
        <v>7.6240862499144219E-2</v>
      </c>
      <c r="AC705" s="454">
        <f t="shared" si="242"/>
        <v>125.53570867884389</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631.65894778800009</v>
      </c>
      <c r="V706" s="475">
        <f t="shared" si="235"/>
        <v>644.03098786599992</v>
      </c>
      <c r="W706" s="460">
        <f t="shared" si="236"/>
        <v>470.54020189200003</v>
      </c>
      <c r="X706" s="476">
        <f t="shared" si="237"/>
        <v>559.65192859799993</v>
      </c>
      <c r="Y706" s="476">
        <f t="shared" si="238"/>
        <v>18.731234069999999</v>
      </c>
      <c r="Z706" s="478">
        <f t="shared" si="239"/>
        <v>12.750157959999999</v>
      </c>
      <c r="AA706" s="465">
        <f t="shared" si="240"/>
        <v>2337.3634581739998</v>
      </c>
      <c r="AB706" s="429">
        <f t="shared" si="241"/>
        <v>0.21055431566291324</v>
      </c>
      <c r="AC706" s="454">
        <f t="shared" si="242"/>
        <v>116.92661577884896</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1139.5071267799999</v>
      </c>
      <c r="V707" s="475">
        <f t="shared" si="235"/>
        <v>1220.9822567179999</v>
      </c>
      <c r="W707" s="460">
        <f t="shared" si="236"/>
        <v>918.12323281199997</v>
      </c>
      <c r="X707" s="476">
        <f t="shared" si="237"/>
        <v>1211.4845455679999</v>
      </c>
      <c r="Y707" s="476">
        <f t="shared" si="238"/>
        <v>39.460162769999997</v>
      </c>
      <c r="Z707" s="478">
        <f t="shared" si="239"/>
        <v>13.936895920000001</v>
      </c>
      <c r="AA707" s="465">
        <f t="shared" si="240"/>
        <v>4543.4942205679999</v>
      </c>
      <c r="AB707" s="429">
        <f t="shared" si="241"/>
        <v>0.40928693095829205</v>
      </c>
      <c r="AC707" s="454">
        <f t="shared" si="242"/>
        <v>114.04880125270103</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1307.661856292</v>
      </c>
      <c r="V708" s="475">
        <f t="shared" si="235"/>
        <v>1469.2966241300001</v>
      </c>
      <c r="W708" s="460">
        <f t="shared" si="236"/>
        <v>1237.3985181799999</v>
      </c>
      <c r="X708" s="476">
        <f t="shared" si="237"/>
        <v>1648.439611902</v>
      </c>
      <c r="Y708" s="476">
        <f t="shared" si="238"/>
        <v>57.664032704999997</v>
      </c>
      <c r="Z708" s="478">
        <f t="shared" si="239"/>
        <v>17.02511496</v>
      </c>
      <c r="AA708" s="465">
        <f t="shared" si="240"/>
        <v>5737.4857581690003</v>
      </c>
      <c r="AB708" s="429">
        <f t="shared" si="241"/>
        <v>0.51684404631735881</v>
      </c>
      <c r="AC708" s="454">
        <f t="shared" si="242"/>
        <v>108.0290072684671</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1461.8746623579998</v>
      </c>
      <c r="V709" s="475">
        <f t="shared" si="235"/>
        <v>1703.791443308</v>
      </c>
      <c r="W709" s="460">
        <f t="shared" si="236"/>
        <v>1400.6325329040001</v>
      </c>
      <c r="X709" s="476">
        <f t="shared" si="237"/>
        <v>1936.9505723759999</v>
      </c>
      <c r="Y709" s="476">
        <f t="shared" si="238"/>
        <v>67.349542095000004</v>
      </c>
      <c r="Z709" s="478">
        <f t="shared" si="239"/>
        <v>20.448616999999999</v>
      </c>
      <c r="AA709" s="465">
        <f t="shared" si="240"/>
        <v>6591.0473700410002</v>
      </c>
      <c r="AB709" s="429">
        <f t="shared" si="241"/>
        <v>0.59373456175488692</v>
      </c>
      <c r="AC709" s="454">
        <f t="shared" si="242"/>
        <v>107.17498354500323</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301.43677108600002</v>
      </c>
      <c r="V711" s="475">
        <f t="shared" si="235"/>
        <v>201.33729366400001</v>
      </c>
      <c r="W711" s="460">
        <f t="shared" si="236"/>
        <v>174.657550912</v>
      </c>
      <c r="X711" s="476">
        <f t="shared" si="237"/>
        <v>204.40037592000002</v>
      </c>
      <c r="Y711" s="476">
        <f t="shared" si="238"/>
        <v>8.4548445300000008</v>
      </c>
      <c r="Z711" s="478">
        <f t="shared" si="239"/>
        <v>4.4931617199999998</v>
      </c>
      <c r="AA711" s="465">
        <f t="shared" si="240"/>
        <v>894.77999783199994</v>
      </c>
      <c r="AB711" s="429">
        <f t="shared" si="241"/>
        <v>8.0603549034501384E-2</v>
      </c>
      <c r="AC711" s="454">
        <f t="shared" si="242"/>
        <v>112.8520792557602</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89.078891220000003</v>
      </c>
      <c r="V712" s="475">
        <f t="shared" si="235"/>
        <v>91.191683479999995</v>
      </c>
      <c r="W712" s="460">
        <f t="shared" si="236"/>
        <v>79.107629839999987</v>
      </c>
      <c r="X712" s="476">
        <f t="shared" si="237"/>
        <v>122.09758471799999</v>
      </c>
      <c r="Y712" s="476">
        <f t="shared" si="238"/>
        <v>3.1574669399999999</v>
      </c>
      <c r="Z712" s="478">
        <f t="shared" si="239"/>
        <v>2.4626831600000001</v>
      </c>
      <c r="AA712" s="465">
        <f t="shared" si="240"/>
        <v>387.09593935799995</v>
      </c>
      <c r="AB712" s="429">
        <f t="shared" si="241"/>
        <v>3.4870366575803981E-2</v>
      </c>
      <c r="AC712" s="454">
        <f t="shared" si="242"/>
        <v>111.55532032450581</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158.294684504</v>
      </c>
      <c r="V713" s="475">
        <f t="shared" ref="V713:V776" si="256">IFERROR(V$5*I713,"")</f>
        <v>251.97389588399997</v>
      </c>
      <c r="W713" s="460">
        <f t="shared" ref="W713:W776" si="257">IFERROR(W$5*K713,"")</f>
        <v>120.787844444</v>
      </c>
      <c r="X713" s="476">
        <f t="shared" ref="X713:X776" si="258">IFERROR(X$5*M713,"")</f>
        <v>132.942901608</v>
      </c>
      <c r="Y713" s="476">
        <f t="shared" ref="Y713:Y776" si="259">IFERROR(Y$5*O713,"")</f>
        <v>2.7554966099999998</v>
      </c>
      <c r="Z713" s="478">
        <f t="shared" ref="Z713:Z776" si="260">IFERROR(Z$5*Q713,"")</f>
        <v>1.9029162399999999</v>
      </c>
      <c r="AA713" s="465">
        <f t="shared" ref="AA713:AA776" si="261">IFERROR(SUM(U713:Z713),"")</f>
        <v>668.65773928999999</v>
      </c>
      <c r="AB713" s="429">
        <f t="shared" ref="AB713:AB776" si="262">IF(OR(AA713="", AA713=0), "", AA713/$AA$5)</f>
        <v>6.0234009484731107E-2</v>
      </c>
      <c r="AC713" s="454">
        <f t="shared" ref="AC713:AC776" si="263">IF(OR(AB713="", AB713=0), "", IF(AN713&gt;0, AB713/AN713*100, ""))</f>
        <v>139.31210191591916</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136.99792328199999</v>
      </c>
      <c r="V714" s="475">
        <f t="shared" si="256"/>
        <v>170.29174802200001</v>
      </c>
      <c r="W714" s="460">
        <f t="shared" si="257"/>
        <v>140.490552576</v>
      </c>
      <c r="X714" s="476">
        <f t="shared" si="258"/>
        <v>218.629449126</v>
      </c>
      <c r="Y714" s="476">
        <f t="shared" si="259"/>
        <v>8.3234561849999995</v>
      </c>
      <c r="Z714" s="478">
        <f t="shared" si="260"/>
        <v>2.46620924</v>
      </c>
      <c r="AA714" s="465">
        <f t="shared" si="261"/>
        <v>677.19933843100011</v>
      </c>
      <c r="AB714" s="429">
        <f t="shared" si="262"/>
        <v>6.1003453601567434E-2</v>
      </c>
      <c r="AC714" s="454">
        <f t="shared" si="263"/>
        <v>99.652911518716863</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28.259515988</v>
      </c>
      <c r="V715" s="475">
        <f t="shared" si="256"/>
        <v>66.607317581999993</v>
      </c>
      <c r="W715" s="460">
        <f t="shared" si="257"/>
        <v>39.762734139999999</v>
      </c>
      <c r="X715" s="476">
        <f t="shared" si="258"/>
        <v>37.486641833999997</v>
      </c>
      <c r="Y715" s="476">
        <f t="shared" si="259"/>
        <v>2.2403877749999999</v>
      </c>
      <c r="Z715" s="478">
        <f t="shared" si="260"/>
        <v>4.1680164800000004</v>
      </c>
      <c r="AA715" s="465">
        <f t="shared" si="261"/>
        <v>178.52461379900001</v>
      </c>
      <c r="AB715" s="429">
        <f t="shared" si="262"/>
        <v>1.6081849725159896E-2</v>
      </c>
      <c r="AC715" s="454">
        <f t="shared" si="263"/>
        <v>96.260834406790011</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38.956428411999994</v>
      </c>
      <c r="V716" s="475">
        <f t="shared" si="256"/>
        <v>57.313383684000001</v>
      </c>
      <c r="W716" s="460">
        <f t="shared" si="257"/>
        <v>39.759513916000003</v>
      </c>
      <c r="X716" s="476">
        <f t="shared" si="258"/>
        <v>50.992479971999998</v>
      </c>
      <c r="Y716" s="476">
        <f t="shared" si="259"/>
        <v>2.29989942</v>
      </c>
      <c r="Z716" s="478">
        <f t="shared" si="260"/>
        <v>3.6979376000000004</v>
      </c>
      <c r="AA716" s="465">
        <f t="shared" si="261"/>
        <v>193.01964300400002</v>
      </c>
      <c r="AB716" s="429">
        <f t="shared" si="262"/>
        <v>1.7387590577785786E-2</v>
      </c>
      <c r="AC716" s="454">
        <f t="shared" si="263"/>
        <v>97.518220576738671</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1477.9932747799999</v>
      </c>
      <c r="V718" s="475">
        <f t="shared" si="256"/>
        <v>1690.078063592</v>
      </c>
      <c r="W718" s="460">
        <f t="shared" si="257"/>
        <v>1442.9206630239999</v>
      </c>
      <c r="X718" s="476">
        <f t="shared" si="258"/>
        <v>1994.8929570360001</v>
      </c>
      <c r="Y718" s="476">
        <f t="shared" si="259"/>
        <v>73.326155580000005</v>
      </c>
      <c r="Z718" s="478">
        <f t="shared" si="260"/>
        <v>22.598156280000001</v>
      </c>
      <c r="AA718" s="465">
        <f t="shared" si="261"/>
        <v>6701.8092702919994</v>
      </c>
      <c r="AB718" s="429">
        <f t="shared" si="262"/>
        <v>0.60371221243959994</v>
      </c>
      <c r="AC718" s="454">
        <f t="shared" si="263"/>
        <v>104.59884110510555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419.74924532199998</v>
      </c>
      <c r="V719" s="475">
        <f t="shared" si="256"/>
        <v>645.50898101999996</v>
      </c>
      <c r="W719" s="460">
        <f t="shared" si="257"/>
        <v>568.393874568</v>
      </c>
      <c r="X719" s="476">
        <f t="shared" si="258"/>
        <v>911.91655782000009</v>
      </c>
      <c r="Y719" s="476">
        <f t="shared" si="259"/>
        <v>35.674479269999999</v>
      </c>
      <c r="Z719" s="478">
        <f t="shared" si="260"/>
        <v>10.04903736</v>
      </c>
      <c r="AA719" s="465">
        <f t="shared" si="261"/>
        <v>2591.2921753600003</v>
      </c>
      <c r="AB719" s="429">
        <f t="shared" si="262"/>
        <v>0.23342871591388167</v>
      </c>
      <c r="AC719" s="454">
        <f t="shared" si="263"/>
        <v>94.328985611687315</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145.984831168</v>
      </c>
      <c r="V720" s="475">
        <f t="shared" si="256"/>
        <v>231.903027428</v>
      </c>
      <c r="W720" s="460">
        <f t="shared" si="257"/>
        <v>192.94563189199999</v>
      </c>
      <c r="X720" s="476">
        <f t="shared" si="258"/>
        <v>347.07487383</v>
      </c>
      <c r="Y720" s="476">
        <f t="shared" si="259"/>
        <v>13.902177284999999</v>
      </c>
      <c r="Z720" s="478">
        <f t="shared" si="260"/>
        <v>3.66988352</v>
      </c>
      <c r="AA720" s="465">
        <f t="shared" si="261"/>
        <v>935.48042512300003</v>
      </c>
      <c r="AB720" s="429">
        <f t="shared" si="262"/>
        <v>8.4269923891811552E-2</v>
      </c>
      <c r="AC720" s="454">
        <f t="shared" si="263"/>
        <v>91.247417093302914</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178.27264650799998</v>
      </c>
      <c r="V721" s="475">
        <f t="shared" si="256"/>
        <v>194.50992796</v>
      </c>
      <c r="W721" s="460">
        <f t="shared" si="257"/>
        <v>191.73983051600001</v>
      </c>
      <c r="X721" s="476">
        <f t="shared" si="258"/>
        <v>292.11561131399998</v>
      </c>
      <c r="Y721" s="476">
        <f t="shared" si="259"/>
        <v>12.097187865</v>
      </c>
      <c r="Z721" s="478">
        <f t="shared" si="260"/>
        <v>3.6829228400000003</v>
      </c>
      <c r="AA721" s="465">
        <f t="shared" si="261"/>
        <v>872.41812700299988</v>
      </c>
      <c r="AB721" s="429">
        <f t="shared" si="262"/>
        <v>7.8589147554544631E-2</v>
      </c>
      <c r="AC721" s="454">
        <f t="shared" si="263"/>
        <v>94.668244245180063</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933.26949260600009</v>
      </c>
      <c r="V723" s="475">
        <f t="shared" si="256"/>
        <v>926.69244104799998</v>
      </c>
      <c r="W723" s="460">
        <f t="shared" si="257"/>
        <v>695.20700250799996</v>
      </c>
      <c r="X723" s="476">
        <f t="shared" si="258"/>
        <v>673.50402433800002</v>
      </c>
      <c r="Y723" s="476">
        <f t="shared" si="259"/>
        <v>19.264615965000001</v>
      </c>
      <c r="Z723" s="478">
        <f t="shared" si="260"/>
        <v>9.2249350400000001</v>
      </c>
      <c r="AA723" s="465">
        <f t="shared" si="261"/>
        <v>3257.1625115050001</v>
      </c>
      <c r="AB723" s="429">
        <f t="shared" si="262"/>
        <v>0.29341163061931358</v>
      </c>
      <c r="AC723" s="454">
        <f t="shared" si="263"/>
        <v>128.8394568701041</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499.36782711199999</v>
      </c>
      <c r="V724" s="475">
        <f t="shared" si="256"/>
        <v>713.21118578400001</v>
      </c>
      <c r="W724" s="460">
        <f t="shared" si="257"/>
        <v>583.40633602800006</v>
      </c>
      <c r="X724" s="476">
        <f t="shared" si="258"/>
        <v>786.90859714800001</v>
      </c>
      <c r="Y724" s="476">
        <f t="shared" si="259"/>
        <v>25.604187345</v>
      </c>
      <c r="Z724" s="478">
        <f t="shared" si="260"/>
        <v>9.3696225200000001</v>
      </c>
      <c r="AA724" s="465">
        <f t="shared" si="261"/>
        <v>2617.8677559369999</v>
      </c>
      <c r="AB724" s="429">
        <f t="shared" si="262"/>
        <v>0.23582269668831635</v>
      </c>
      <c r="AC724" s="454">
        <f t="shared" si="263"/>
        <v>107.73771238002439</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355.63760379400003</v>
      </c>
      <c r="V725" s="475">
        <f t="shared" si="256"/>
        <v>549.92398576599999</v>
      </c>
      <c r="W725" s="460">
        <f t="shared" si="257"/>
        <v>490.52359423600001</v>
      </c>
      <c r="X725" s="476">
        <f t="shared" si="258"/>
        <v>777.52027846800001</v>
      </c>
      <c r="Y725" s="476">
        <f t="shared" si="259"/>
        <v>28.208378655000001</v>
      </c>
      <c r="Z725" s="478">
        <f t="shared" si="260"/>
        <v>5.4914438399999996</v>
      </c>
      <c r="AA725" s="465">
        <f t="shared" si="261"/>
        <v>2207.3052847590002</v>
      </c>
      <c r="AB725" s="429">
        <f t="shared" si="262"/>
        <v>0.19883841858922621</v>
      </c>
      <c r="AC725" s="454">
        <f t="shared" si="263"/>
        <v>97.21420102050206</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270.92517810599998</v>
      </c>
      <c r="V726" s="475">
        <f t="shared" si="256"/>
        <v>364.72378482000005</v>
      </c>
      <c r="W726" s="460">
        <f t="shared" si="257"/>
        <v>406.46309935199997</v>
      </c>
      <c r="X726" s="476">
        <f t="shared" si="258"/>
        <v>843.10775047800007</v>
      </c>
      <c r="Y726" s="476">
        <f t="shared" si="259"/>
        <v>36.142010459999995</v>
      </c>
      <c r="Z726" s="478">
        <f t="shared" si="260"/>
        <v>8.6782866799999994</v>
      </c>
      <c r="AA726" s="465">
        <f t="shared" si="261"/>
        <v>1930.0401098959999</v>
      </c>
      <c r="AB726" s="429">
        <f t="shared" si="262"/>
        <v>0.17386182415061704</v>
      </c>
      <c r="AC726" s="454">
        <f t="shared" si="263"/>
        <v>81.08827964108724</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162.79989838200001</v>
      </c>
      <c r="V727" s="475">
        <f t="shared" si="256"/>
        <v>207.44860258200001</v>
      </c>
      <c r="W727" s="460">
        <f t="shared" si="257"/>
        <v>220.39996547999999</v>
      </c>
      <c r="X727" s="476">
        <f t="shared" si="258"/>
        <v>464.95935311399995</v>
      </c>
      <c r="Y727" s="476">
        <f t="shared" si="259"/>
        <v>25.780807710000001</v>
      </c>
      <c r="Z727" s="478">
        <f t="shared" si="260"/>
        <v>7.23571192</v>
      </c>
      <c r="AA727" s="465">
        <f t="shared" si="261"/>
        <v>1088.624339188</v>
      </c>
      <c r="AB727" s="429">
        <f t="shared" si="262"/>
        <v>9.8065430068282139E-2</v>
      </c>
      <c r="AC727" s="454">
        <f t="shared" si="263"/>
        <v>72.947529318832935</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272.68021369600001</v>
      </c>
      <c r="V729" s="475">
        <f t="shared" si="256"/>
        <v>260.70335707999999</v>
      </c>
      <c r="W729" s="460">
        <f t="shared" si="257"/>
        <v>236.572764216</v>
      </c>
      <c r="X729" s="476">
        <f t="shared" si="258"/>
        <v>268.50192854400001</v>
      </c>
      <c r="Y729" s="476">
        <f t="shared" si="259"/>
        <v>8.9634874050000004</v>
      </c>
      <c r="Z729" s="478">
        <f t="shared" si="260"/>
        <v>5.0303988400000001</v>
      </c>
      <c r="AA729" s="465">
        <f t="shared" si="261"/>
        <v>1052.4521497810001</v>
      </c>
      <c r="AB729" s="429">
        <f t="shared" si="262"/>
        <v>9.4806967821007129E-2</v>
      </c>
      <c r="AC729" s="454">
        <f t="shared" si="263"/>
        <v>113.89096033906665</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5.1533246159999999</v>
      </c>
      <c r="V731" s="475">
        <f t="shared" si="256"/>
        <v>6.4057077360000001</v>
      </c>
      <c r="W731" s="460">
        <f t="shared" si="257"/>
        <v>5.5568702879999998</v>
      </c>
      <c r="X731" s="476">
        <f t="shared" si="258"/>
        <v>9.749145455999999</v>
      </c>
      <c r="Y731" s="476">
        <f t="shared" si="259"/>
        <v>0.265203315</v>
      </c>
      <c r="Z731" s="478">
        <f t="shared" si="260"/>
        <v>9.2769119999999997E-2</v>
      </c>
      <c r="AA731" s="465">
        <f t="shared" si="261"/>
        <v>27.223020530999996</v>
      </c>
      <c r="AB731" s="429">
        <f t="shared" si="262"/>
        <v>2.4523034439239704E-3</v>
      </c>
      <c r="AC731" s="454">
        <f t="shared" si="263"/>
        <v>105.52711838636695</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19.004734892000002</v>
      </c>
      <c r="V732" s="475">
        <f t="shared" si="256"/>
        <v>16.046877512000002</v>
      </c>
      <c r="W732" s="460">
        <f t="shared" si="257"/>
        <v>17.010593679999999</v>
      </c>
      <c r="X732" s="476">
        <f t="shared" si="258"/>
        <v>20.601820296</v>
      </c>
      <c r="Y732" s="476">
        <f t="shared" si="259"/>
        <v>0.38880661500000002</v>
      </c>
      <c r="Z732" s="478">
        <f t="shared" si="260"/>
        <v>0.69923072000000008</v>
      </c>
      <c r="AA732" s="465">
        <f t="shared" si="261"/>
        <v>73.752063714999991</v>
      </c>
      <c r="AB732" s="429">
        <f t="shared" si="262"/>
        <v>6.6437315300423381E-3</v>
      </c>
      <c r="AC732" s="454">
        <f t="shared" si="263"/>
        <v>122.18122603558605</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34.36602972</v>
      </c>
      <c r="V733" s="475">
        <f t="shared" si="256"/>
        <v>34.547844501999997</v>
      </c>
      <c r="W733" s="460">
        <f t="shared" si="257"/>
        <v>29.969817316</v>
      </c>
      <c r="X733" s="476">
        <f t="shared" si="258"/>
        <v>43.418809062000001</v>
      </c>
      <c r="Y733" s="476">
        <f t="shared" si="259"/>
        <v>1.2631879800000001</v>
      </c>
      <c r="Z733" s="478">
        <f t="shared" si="260"/>
        <v>0.50482300000000002</v>
      </c>
      <c r="AA733" s="465">
        <f t="shared" si="261"/>
        <v>144.07051157999999</v>
      </c>
      <c r="AB733" s="429">
        <f t="shared" si="262"/>
        <v>1.297815616430952E-2</v>
      </c>
      <c r="AC733" s="454">
        <f t="shared" si="263"/>
        <v>111.47877283971124</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42.561556752000001</v>
      </c>
      <c r="V734" s="475">
        <f t="shared" si="256"/>
        <v>31.426204481999999</v>
      </c>
      <c r="W734" s="460">
        <f t="shared" si="257"/>
        <v>30.856284603999999</v>
      </c>
      <c r="X734" s="476">
        <f t="shared" si="258"/>
        <v>34.874328456000001</v>
      </c>
      <c r="Y734" s="476">
        <f t="shared" si="259"/>
        <v>1.15328772</v>
      </c>
      <c r="Z734" s="478">
        <f t="shared" si="260"/>
        <v>0.25267396000000003</v>
      </c>
      <c r="AA734" s="465">
        <f t="shared" si="261"/>
        <v>141.12433597400002</v>
      </c>
      <c r="AB734" s="429">
        <f t="shared" si="262"/>
        <v>1.2712758848211875E-2</v>
      </c>
      <c r="AC734" s="454">
        <f t="shared" si="263"/>
        <v>117.33159024256585</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21.90989768</v>
      </c>
      <c r="V735" s="475">
        <f t="shared" si="256"/>
        <v>18.804002582000003</v>
      </c>
      <c r="W735" s="460">
        <f t="shared" si="257"/>
        <v>16.312233956</v>
      </c>
      <c r="X735" s="476">
        <f t="shared" si="258"/>
        <v>24.141561606</v>
      </c>
      <c r="Y735" s="476">
        <f t="shared" si="259"/>
        <v>0.54900963000000003</v>
      </c>
      <c r="Z735" s="478">
        <f t="shared" si="260"/>
        <v>0.27232444</v>
      </c>
      <c r="AA735" s="465">
        <f t="shared" si="261"/>
        <v>81.989029894000012</v>
      </c>
      <c r="AB735" s="429">
        <f t="shared" si="262"/>
        <v>7.3857337081344038E-3</v>
      </c>
      <c r="AC735" s="454">
        <f t="shared" si="263"/>
        <v>119.82256503543773</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70.098978290000005</v>
      </c>
      <c r="V736" s="475">
        <f t="shared" si="256"/>
        <v>63.207069098000005</v>
      </c>
      <c r="W736" s="460">
        <f t="shared" si="257"/>
        <v>46.836071164000003</v>
      </c>
      <c r="X736" s="476">
        <f t="shared" si="258"/>
        <v>67.005084798000013</v>
      </c>
      <c r="Y736" s="476">
        <f t="shared" si="259"/>
        <v>1.6930471499999999</v>
      </c>
      <c r="Z736" s="478">
        <f t="shared" si="260"/>
        <v>0.63924175999999999</v>
      </c>
      <c r="AA736" s="465">
        <f t="shared" si="261"/>
        <v>249.47949226000006</v>
      </c>
      <c r="AB736" s="429">
        <f t="shared" si="262"/>
        <v>2.2473605284208636E-2</v>
      </c>
      <c r="AC736" s="454">
        <f t="shared" si="263"/>
        <v>121.85540455280565</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14.254743272000001</v>
      </c>
      <c r="V737" s="475">
        <f t="shared" si="256"/>
        <v>13.463062418</v>
      </c>
      <c r="W737" s="460">
        <f t="shared" si="257"/>
        <v>17.210007967999999</v>
      </c>
      <c r="X737" s="476">
        <f t="shared" si="258"/>
        <v>10.905708816000001</v>
      </c>
      <c r="Y737" s="476">
        <f t="shared" si="259"/>
        <v>0.6279422400000001</v>
      </c>
      <c r="Z737" s="478">
        <f t="shared" si="260"/>
        <v>0.19959459999999998</v>
      </c>
      <c r="AA737" s="465">
        <f t="shared" si="261"/>
        <v>56.661059313999999</v>
      </c>
      <c r="AB737" s="429">
        <f t="shared" si="262"/>
        <v>5.104140105756238E-3</v>
      </c>
      <c r="AC737" s="454">
        <f t="shared" si="263"/>
        <v>107.27174127413707</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91.123075669999992</v>
      </c>
      <c r="V738" s="475">
        <f t="shared" si="256"/>
        <v>95.119051377999995</v>
      </c>
      <c r="W738" s="460">
        <f t="shared" si="257"/>
        <v>94.912419747999991</v>
      </c>
      <c r="X738" s="476">
        <f t="shared" si="258"/>
        <v>98.953381710000002</v>
      </c>
      <c r="Y738" s="476">
        <f t="shared" si="259"/>
        <v>3.7216058849999998</v>
      </c>
      <c r="Z738" s="478">
        <f t="shared" si="260"/>
        <v>1.7373788000000001</v>
      </c>
      <c r="AA738" s="465">
        <f t="shared" si="261"/>
        <v>385.56691319099997</v>
      </c>
      <c r="AB738" s="429">
        <f t="shared" si="262"/>
        <v>3.4732628879470318E-2</v>
      </c>
      <c r="AC738" s="454">
        <f t="shared" si="263"/>
        <v>109.50077781909961</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827.29520887199999</v>
      </c>
      <c r="V740" s="475">
        <f t="shared" si="256"/>
        <v>1008.230235742</v>
      </c>
      <c r="W740" s="460">
        <f t="shared" si="257"/>
        <v>936.03803616000005</v>
      </c>
      <c r="X740" s="476">
        <f t="shared" si="258"/>
        <v>1284.1194266279999</v>
      </c>
      <c r="Y740" s="476">
        <f t="shared" si="259"/>
        <v>47.647991339999997</v>
      </c>
      <c r="Z740" s="478">
        <f t="shared" si="260"/>
        <v>12.444728359999999</v>
      </c>
      <c r="AA740" s="465">
        <f t="shared" si="261"/>
        <v>4115.7756271019998</v>
      </c>
      <c r="AB740" s="429">
        <f t="shared" si="262"/>
        <v>0.3707571954870732</v>
      </c>
      <c r="AC740" s="454">
        <f t="shared" si="263"/>
        <v>101.94253882549494</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317.18441616400003</v>
      </c>
      <c r="V741" s="475">
        <f t="shared" si="256"/>
        <v>375.02000432600005</v>
      </c>
      <c r="W741" s="460">
        <f t="shared" si="257"/>
        <v>317.12995249199997</v>
      </c>
      <c r="X741" s="476">
        <f t="shared" si="258"/>
        <v>458.87838508799996</v>
      </c>
      <c r="Y741" s="476">
        <f t="shared" si="259"/>
        <v>17.46998928</v>
      </c>
      <c r="Z741" s="478">
        <f t="shared" si="260"/>
        <v>4.7245379199999995</v>
      </c>
      <c r="AA741" s="465">
        <f t="shared" si="261"/>
        <v>1490.4072852700001</v>
      </c>
      <c r="AB741" s="429">
        <f t="shared" si="262"/>
        <v>0.13425883121070176</v>
      </c>
      <c r="AC741" s="454">
        <f t="shared" si="263"/>
        <v>101.97560805475123</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423.79597616400002</v>
      </c>
      <c r="V742" s="475">
        <f t="shared" si="256"/>
        <v>524.37885540600007</v>
      </c>
      <c r="W742" s="460">
        <f t="shared" si="257"/>
        <v>521.73571598800004</v>
      </c>
      <c r="X742" s="476">
        <f t="shared" si="258"/>
        <v>746.99711186399998</v>
      </c>
      <c r="Y742" s="476">
        <f t="shared" si="259"/>
        <v>26.931997934999998</v>
      </c>
      <c r="Z742" s="478">
        <f t="shared" si="260"/>
        <v>6.48307492</v>
      </c>
      <c r="AA742" s="465">
        <f t="shared" si="261"/>
        <v>2250.3227322769999</v>
      </c>
      <c r="AB742" s="429">
        <f t="shared" si="262"/>
        <v>0.2027135152037654</v>
      </c>
      <c r="AC742" s="454">
        <f t="shared" si="263"/>
        <v>99.924909459934653</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298.18610507400001</v>
      </c>
      <c r="V743" s="475">
        <f t="shared" si="256"/>
        <v>398.05568091800001</v>
      </c>
      <c r="W743" s="460">
        <f t="shared" si="257"/>
        <v>326.86605057200001</v>
      </c>
      <c r="X743" s="476">
        <f t="shared" si="258"/>
        <v>486.91918857599995</v>
      </c>
      <c r="Y743" s="476">
        <f t="shared" si="259"/>
        <v>18.132704145000002</v>
      </c>
      <c r="Z743" s="478">
        <f t="shared" si="260"/>
        <v>3.9655779200000003</v>
      </c>
      <c r="AA743" s="465">
        <f t="shared" si="261"/>
        <v>1532.1253072049999</v>
      </c>
      <c r="AB743" s="429">
        <f t="shared" si="262"/>
        <v>0.13801687300288262</v>
      </c>
      <c r="AC743" s="454">
        <f t="shared" si="263"/>
        <v>101.40254980462771</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762.40933144200005</v>
      </c>
      <c r="V744" s="475">
        <f t="shared" si="256"/>
        <v>943.95058261199995</v>
      </c>
      <c r="W744" s="460">
        <f t="shared" si="257"/>
        <v>750.36060318</v>
      </c>
      <c r="X744" s="476">
        <f t="shared" si="258"/>
        <v>1101.273440076</v>
      </c>
      <c r="Y744" s="476">
        <f t="shared" si="259"/>
        <v>43.452082259999997</v>
      </c>
      <c r="Z744" s="478">
        <f t="shared" si="260"/>
        <v>13.35818424</v>
      </c>
      <c r="AA744" s="465">
        <f t="shared" si="261"/>
        <v>3614.8042238099997</v>
      </c>
      <c r="AB744" s="429">
        <f t="shared" si="262"/>
        <v>0.32562870226195834</v>
      </c>
      <c r="AC744" s="454">
        <f t="shared" si="263"/>
        <v>101.17796242949177</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941.817788802</v>
      </c>
      <c r="V746" s="475">
        <f t="shared" si="256"/>
        <v>929.71790822799994</v>
      </c>
      <c r="W746" s="460">
        <f t="shared" si="257"/>
        <v>696.07157035600005</v>
      </c>
      <c r="X746" s="476">
        <f t="shared" si="258"/>
        <v>676.48024242000008</v>
      </c>
      <c r="Y746" s="476">
        <f t="shared" si="259"/>
        <v>19.29655683</v>
      </c>
      <c r="Z746" s="478">
        <f t="shared" si="260"/>
        <v>9.0365410399999995</v>
      </c>
      <c r="AA746" s="465">
        <f t="shared" si="261"/>
        <v>3272.4206076760001</v>
      </c>
      <c r="AB746" s="429">
        <f t="shared" si="262"/>
        <v>0.29478611005098643</v>
      </c>
      <c r="AC746" s="454">
        <f t="shared" si="263"/>
        <v>128.99483092911865</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633.38779488600005</v>
      </c>
      <c r="V747" s="475">
        <f t="shared" si="256"/>
        <v>1054.7814146140001</v>
      </c>
      <c r="W747" s="460">
        <f t="shared" si="257"/>
        <v>1021.6409967760001</v>
      </c>
      <c r="X747" s="476">
        <f t="shared" si="258"/>
        <v>1853.1009450539998</v>
      </c>
      <c r="Y747" s="476">
        <f t="shared" si="259"/>
        <v>76.956196364999997</v>
      </c>
      <c r="Z747" s="478">
        <f t="shared" si="260"/>
        <v>19.345575279999998</v>
      </c>
      <c r="AA747" s="465">
        <f t="shared" si="261"/>
        <v>4659.2129229750008</v>
      </c>
      <c r="AB747" s="429">
        <f t="shared" si="262"/>
        <v>0.41971110016890378</v>
      </c>
      <c r="AC747" s="454">
        <f t="shared" si="263"/>
        <v>86.473872325588047</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355.16639980799999</v>
      </c>
      <c r="V748" s="475">
        <f t="shared" si="256"/>
        <v>489.48851461800001</v>
      </c>
      <c r="W748" s="460">
        <f t="shared" si="257"/>
        <v>456.31516187200003</v>
      </c>
      <c r="X748" s="476">
        <f t="shared" si="258"/>
        <v>694.60643699999991</v>
      </c>
      <c r="Y748" s="476">
        <f t="shared" si="259"/>
        <v>27.983416680000001</v>
      </c>
      <c r="Z748" s="478">
        <f t="shared" si="260"/>
        <v>7.7924343199999999</v>
      </c>
      <c r="AA748" s="465">
        <f t="shared" si="261"/>
        <v>2031.3523642979999</v>
      </c>
      <c r="AB748" s="429">
        <f t="shared" si="262"/>
        <v>0.18298823207801099</v>
      </c>
      <c r="AC748" s="454">
        <f t="shared" si="263"/>
        <v>94.626060360614105</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191.19299878799998</v>
      </c>
      <c r="V749" s="475">
        <f t="shared" si="256"/>
        <v>182.76475496800001</v>
      </c>
      <c r="W749" s="460">
        <f t="shared" si="257"/>
        <v>158.188517924</v>
      </c>
      <c r="X749" s="476">
        <f t="shared" si="258"/>
        <v>236.28951136799998</v>
      </c>
      <c r="Y749" s="476">
        <f t="shared" si="259"/>
        <v>8.1789214050000005</v>
      </c>
      <c r="Z749" s="478">
        <f t="shared" si="260"/>
        <v>2.6844749999999999</v>
      </c>
      <c r="AA749" s="465">
        <f t="shared" si="261"/>
        <v>779.29917945299985</v>
      </c>
      <c r="AB749" s="429">
        <f t="shared" si="262"/>
        <v>7.0200808886857022E-2</v>
      </c>
      <c r="AC749" s="454">
        <f t="shared" si="263"/>
        <v>105.95882700123079</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100.43501993800001</v>
      </c>
      <c r="V750" s="475">
        <f t="shared" si="256"/>
        <v>105.24740757199999</v>
      </c>
      <c r="W750" s="460">
        <f t="shared" si="257"/>
        <v>63.783750676000004</v>
      </c>
      <c r="X750" s="476">
        <f t="shared" si="258"/>
        <v>85.522864158000004</v>
      </c>
      <c r="Y750" s="476">
        <f t="shared" si="259"/>
        <v>2.5849088550000001</v>
      </c>
      <c r="Z750" s="478">
        <f t="shared" si="260"/>
        <v>1.1409743999999999</v>
      </c>
      <c r="AA750" s="465">
        <f t="shared" si="261"/>
        <v>358.71492559899997</v>
      </c>
      <c r="AB750" s="429">
        <f t="shared" si="262"/>
        <v>3.2313748815331951E-2</v>
      </c>
      <c r="AC750" s="454">
        <f t="shared" si="263"/>
        <v>122.03335701840045</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321.18229633599998</v>
      </c>
      <c r="V752" s="475">
        <f t="shared" si="256"/>
        <v>437.25307069600001</v>
      </c>
      <c r="W752" s="460">
        <f t="shared" si="257"/>
        <v>417.70311631599998</v>
      </c>
      <c r="X752" s="476">
        <f t="shared" si="258"/>
        <v>652.77250909199995</v>
      </c>
      <c r="Y752" s="476">
        <f t="shared" si="259"/>
        <v>26.409196125000001</v>
      </c>
      <c r="Z752" s="478">
        <f t="shared" si="260"/>
        <v>14.4650842</v>
      </c>
      <c r="AA752" s="465">
        <f t="shared" si="261"/>
        <v>1869.7852727650002</v>
      </c>
      <c r="AB752" s="429">
        <f t="shared" si="262"/>
        <v>0.16843394944284301</v>
      </c>
      <c r="AC752" s="454">
        <f t="shared" si="263"/>
        <v>92.272307739583923</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22.609465493999998</v>
      </c>
      <c r="V753" s="475">
        <f t="shared" si="256"/>
        <v>57.383621343999998</v>
      </c>
      <c r="W753" s="460">
        <f t="shared" si="257"/>
        <v>55.479578867999997</v>
      </c>
      <c r="X753" s="476">
        <f t="shared" si="258"/>
        <v>84.634530875999999</v>
      </c>
      <c r="Y753" s="476">
        <f t="shared" si="259"/>
        <v>3.6411714000000002</v>
      </c>
      <c r="Z753" s="478">
        <f t="shared" si="260"/>
        <v>3.2041349600000002</v>
      </c>
      <c r="AA753" s="465">
        <f t="shared" si="261"/>
        <v>226.95250294199997</v>
      </c>
      <c r="AB753" s="429">
        <f t="shared" si="262"/>
        <v>2.0444329604720292E-2</v>
      </c>
      <c r="AC753" s="454">
        <f t="shared" si="263"/>
        <v>85.081116478217893</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32.958041643999998</v>
      </c>
      <c r="V754" s="475">
        <f t="shared" si="256"/>
        <v>32.022086647999998</v>
      </c>
      <c r="W754" s="460">
        <f t="shared" si="257"/>
        <v>31.423928151999998</v>
      </c>
      <c r="X754" s="476">
        <f t="shared" si="258"/>
        <v>41.201995248000003</v>
      </c>
      <c r="Y754" s="476">
        <f t="shared" si="259"/>
        <v>2.00240127</v>
      </c>
      <c r="Z754" s="478">
        <f t="shared" si="260"/>
        <v>5.1213643200000005</v>
      </c>
      <c r="AA754" s="465">
        <f t="shared" si="261"/>
        <v>144.729817282</v>
      </c>
      <c r="AB754" s="429">
        <f t="shared" si="262"/>
        <v>1.3037547723808666E-2</v>
      </c>
      <c r="AC754" s="454">
        <f t="shared" si="263"/>
        <v>87.016233586367591</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95.735152194000008</v>
      </c>
      <c r="V755" s="475">
        <f t="shared" si="256"/>
        <v>126.98735539</v>
      </c>
      <c r="W755" s="460">
        <f t="shared" si="257"/>
        <v>115.79344474000001</v>
      </c>
      <c r="X755" s="476">
        <f t="shared" si="258"/>
        <v>206.43886494</v>
      </c>
      <c r="Y755" s="476">
        <f t="shared" si="259"/>
        <v>8.2055940300000003</v>
      </c>
      <c r="Z755" s="478">
        <f t="shared" si="260"/>
        <v>7.0739477199999996</v>
      </c>
      <c r="AA755" s="465">
        <f t="shared" si="261"/>
        <v>560.23435901400012</v>
      </c>
      <c r="AB755" s="429">
        <f t="shared" si="262"/>
        <v>5.0467017297000281E-2</v>
      </c>
      <c r="AC755" s="454">
        <f t="shared" si="263"/>
        <v>89.179685794307886</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41.990018356</v>
      </c>
      <c r="V756" s="475">
        <f t="shared" si="256"/>
        <v>100.682956754</v>
      </c>
      <c r="W756" s="460">
        <f t="shared" si="257"/>
        <v>61.318305012000003</v>
      </c>
      <c r="X756" s="476">
        <f t="shared" si="258"/>
        <v>111.85241414400001</v>
      </c>
      <c r="Y756" s="476">
        <f t="shared" si="259"/>
        <v>4.508323785</v>
      </c>
      <c r="Z756" s="478">
        <f t="shared" si="260"/>
        <v>2.9163682400000002</v>
      </c>
      <c r="AA756" s="465">
        <f t="shared" si="261"/>
        <v>323.26838629100001</v>
      </c>
      <c r="AB756" s="429">
        <f t="shared" si="262"/>
        <v>2.9120654561841278E-2</v>
      </c>
      <c r="AC756" s="454">
        <f t="shared" si="263"/>
        <v>92.924955318017055</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572.89720010600001</v>
      </c>
      <c r="V757" s="475">
        <f t="shared" si="256"/>
        <v>668.05837436799993</v>
      </c>
      <c r="W757" s="460">
        <f t="shared" si="257"/>
        <v>617.75953710800002</v>
      </c>
      <c r="X757" s="476">
        <f t="shared" si="258"/>
        <v>914.26348855800006</v>
      </c>
      <c r="Y757" s="476">
        <f t="shared" si="259"/>
        <v>35.897159340000002</v>
      </c>
      <c r="Z757" s="478">
        <f t="shared" si="260"/>
        <v>10.313180920000001</v>
      </c>
      <c r="AA757" s="465">
        <f t="shared" si="261"/>
        <v>2819.1889404000003</v>
      </c>
      <c r="AB757" s="429">
        <f t="shared" si="262"/>
        <v>0.25395810651292677</v>
      </c>
      <c r="AC757" s="454">
        <f t="shared" si="263"/>
        <v>98.177009348175289</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332.02223889999999</v>
      </c>
      <c r="V759" s="475">
        <f t="shared" si="256"/>
        <v>406.22630389199998</v>
      </c>
      <c r="W759" s="460">
        <f t="shared" si="257"/>
        <v>430.30744443200001</v>
      </c>
      <c r="X759" s="476">
        <f t="shared" si="258"/>
        <v>630.64783782000006</v>
      </c>
      <c r="Y759" s="476">
        <f t="shared" si="259"/>
        <v>29.626734285000001</v>
      </c>
      <c r="Z759" s="478">
        <f t="shared" si="260"/>
        <v>9.1421905599999995</v>
      </c>
      <c r="AA759" s="465">
        <f t="shared" si="261"/>
        <v>1837.9727498890002</v>
      </c>
      <c r="AB759" s="429">
        <f t="shared" si="262"/>
        <v>0.16556821456526441</v>
      </c>
      <c r="AC759" s="454">
        <f t="shared" si="263"/>
        <v>88.696287406319712</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208.34552780800001</v>
      </c>
      <c r="V760" s="475">
        <f t="shared" si="256"/>
        <v>264.84600078200003</v>
      </c>
      <c r="W760" s="460">
        <f t="shared" si="257"/>
        <v>259.56623219200003</v>
      </c>
      <c r="X760" s="476">
        <f t="shared" si="258"/>
        <v>355.58592274799997</v>
      </c>
      <c r="Y760" s="476">
        <f t="shared" si="259"/>
        <v>14.596340535</v>
      </c>
      <c r="Z760" s="478">
        <f t="shared" si="260"/>
        <v>5.6759608800000008</v>
      </c>
      <c r="AA760" s="465">
        <f t="shared" si="261"/>
        <v>1108.6159849450003</v>
      </c>
      <c r="AB760" s="429">
        <f t="shared" si="262"/>
        <v>9.9866316993514115E-2</v>
      </c>
      <c r="AC760" s="454">
        <f t="shared" si="263"/>
        <v>96.386686609077771</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99.747697565999999</v>
      </c>
      <c r="V761" s="475">
        <f t="shared" si="256"/>
        <v>172.925168636</v>
      </c>
      <c r="W761" s="460">
        <f t="shared" si="257"/>
        <v>153.93887888</v>
      </c>
      <c r="X761" s="476">
        <f t="shared" si="258"/>
        <v>227.82440088000001</v>
      </c>
      <c r="Y761" s="476">
        <f t="shared" si="259"/>
        <v>8.9067200399999997</v>
      </c>
      <c r="Z761" s="478">
        <f t="shared" si="260"/>
        <v>7.7675420399999995</v>
      </c>
      <c r="AA761" s="465">
        <f t="shared" si="261"/>
        <v>671.11040804200002</v>
      </c>
      <c r="AB761" s="429">
        <f t="shared" si="262"/>
        <v>6.0454950728943337E-2</v>
      </c>
      <c r="AC761" s="454">
        <f t="shared" si="263"/>
        <v>93.279950688208231</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139.14870596</v>
      </c>
      <c r="V762" s="475">
        <f t="shared" si="256"/>
        <v>261.45122382</v>
      </c>
      <c r="W762" s="460">
        <f t="shared" si="257"/>
        <v>226.80562356000002</v>
      </c>
      <c r="X762" s="476">
        <f t="shared" si="258"/>
        <v>300.53859177599998</v>
      </c>
      <c r="Y762" s="476">
        <f t="shared" si="259"/>
        <v>15.19097382</v>
      </c>
      <c r="Z762" s="478">
        <f t="shared" si="260"/>
        <v>7.10383152</v>
      </c>
      <c r="AA762" s="465">
        <f t="shared" si="261"/>
        <v>950.238950456</v>
      </c>
      <c r="AB762" s="429">
        <f t="shared" si="262"/>
        <v>8.5599400995946318E-2</v>
      </c>
      <c r="AC762" s="454">
        <f t="shared" si="263"/>
        <v>89.058183028185084</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43.530808706000002</v>
      </c>
      <c r="V763" s="475">
        <f t="shared" si="256"/>
        <v>90.237564389999989</v>
      </c>
      <c r="W763" s="460">
        <f t="shared" si="257"/>
        <v>90.962920436000005</v>
      </c>
      <c r="X763" s="476">
        <f t="shared" si="258"/>
        <v>141.75408042000001</v>
      </c>
      <c r="Y763" s="476">
        <f t="shared" si="259"/>
        <v>7.0632117450000003</v>
      </c>
      <c r="Z763" s="478">
        <f t="shared" si="260"/>
        <v>3.4689945600000001</v>
      </c>
      <c r="AA763" s="465">
        <f t="shared" si="261"/>
        <v>377.01758025700002</v>
      </c>
      <c r="AB763" s="429">
        <f t="shared" si="262"/>
        <v>3.3962488087289439E-2</v>
      </c>
      <c r="AC763" s="454">
        <f t="shared" si="263"/>
        <v>81.227876056789057</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123.918571348</v>
      </c>
      <c r="V764" s="475">
        <f t="shared" si="256"/>
        <v>174.67424380399999</v>
      </c>
      <c r="W764" s="460">
        <f t="shared" si="257"/>
        <v>153.30922445599998</v>
      </c>
      <c r="X764" s="476">
        <f t="shared" si="258"/>
        <v>226.89253335599997</v>
      </c>
      <c r="Y764" s="476">
        <f t="shared" si="259"/>
        <v>8.6380406099999991</v>
      </c>
      <c r="Z764" s="478">
        <f t="shared" si="260"/>
        <v>4.7280655600000001</v>
      </c>
      <c r="AA764" s="465">
        <f t="shared" si="261"/>
        <v>692.16067913399991</v>
      </c>
      <c r="AB764" s="429">
        <f t="shared" si="262"/>
        <v>6.2351200714710377E-2</v>
      </c>
      <c r="AC764" s="454">
        <f t="shared" si="263"/>
        <v>97.490680320502278</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90.685588311999993</v>
      </c>
      <c r="V765" s="475">
        <f t="shared" si="256"/>
        <v>94.630942452000014</v>
      </c>
      <c r="W765" s="460">
        <f t="shared" si="257"/>
        <v>96.294906956000005</v>
      </c>
      <c r="X765" s="476">
        <f t="shared" si="258"/>
        <v>141.803337906</v>
      </c>
      <c r="Y765" s="476">
        <f t="shared" si="259"/>
        <v>6.8451440850000003</v>
      </c>
      <c r="Z765" s="478">
        <f t="shared" si="260"/>
        <v>2.0424685600000001</v>
      </c>
      <c r="AA765" s="465">
        <f t="shared" si="261"/>
        <v>432.30238827100004</v>
      </c>
      <c r="AB765" s="429">
        <f t="shared" si="262"/>
        <v>3.8942652758400149E-2</v>
      </c>
      <c r="AC765" s="454">
        <f t="shared" si="263"/>
        <v>90.123058975927961</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41.378688384</v>
      </c>
      <c r="V766" s="475">
        <f t="shared" si="256"/>
        <v>43.139445991999999</v>
      </c>
      <c r="W766" s="460">
        <f t="shared" si="257"/>
        <v>44.618963711999996</v>
      </c>
      <c r="X766" s="476">
        <f t="shared" si="258"/>
        <v>56.939926914000004</v>
      </c>
      <c r="Y766" s="476">
        <f t="shared" si="259"/>
        <v>2.9206764000000001</v>
      </c>
      <c r="Z766" s="478">
        <f t="shared" si="260"/>
        <v>2.8066857999999999</v>
      </c>
      <c r="AA766" s="465">
        <f t="shared" si="261"/>
        <v>191.80438720200002</v>
      </c>
      <c r="AB766" s="429">
        <f t="shared" si="262"/>
        <v>1.7278117935501307E-2</v>
      </c>
      <c r="AC766" s="454">
        <f t="shared" si="263"/>
        <v>89.415021082581063</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25.961630243999998</v>
      </c>
      <c r="V767" s="475">
        <f t="shared" si="256"/>
        <v>32.854064573999999</v>
      </c>
      <c r="W767" s="460">
        <f t="shared" si="257"/>
        <v>39.253404440000004</v>
      </c>
      <c r="X767" s="476">
        <f t="shared" si="258"/>
        <v>58.093727940000001</v>
      </c>
      <c r="Y767" s="476">
        <f t="shared" si="259"/>
        <v>2.2116901499999999</v>
      </c>
      <c r="Z767" s="478">
        <f t="shared" si="260"/>
        <v>2.3235186400000001</v>
      </c>
      <c r="AA767" s="465">
        <f t="shared" si="261"/>
        <v>160.69803598800002</v>
      </c>
      <c r="AB767" s="429">
        <f t="shared" si="262"/>
        <v>1.4475996395640034E-2</v>
      </c>
      <c r="AC767" s="454">
        <f t="shared" si="263"/>
        <v>90.208037241440991</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19.483184819999998</v>
      </c>
      <c r="V768" s="475">
        <f t="shared" si="256"/>
        <v>14.375839892</v>
      </c>
      <c r="W768" s="460">
        <f t="shared" si="257"/>
        <v>27.268310543999998</v>
      </c>
      <c r="X768" s="476">
        <f t="shared" si="258"/>
        <v>40.356189143999998</v>
      </c>
      <c r="Y768" s="476">
        <f t="shared" si="259"/>
        <v>1.53640314</v>
      </c>
      <c r="Z768" s="478">
        <f t="shared" si="260"/>
        <v>3.1425480800000001</v>
      </c>
      <c r="AA768" s="465">
        <f t="shared" si="261"/>
        <v>106.16247562</v>
      </c>
      <c r="AB768" s="429">
        <f t="shared" si="262"/>
        <v>9.5633254319430674E-3</v>
      </c>
      <c r="AC768" s="454">
        <f t="shared" si="263"/>
        <v>83.704654339897687</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60.948655635999998</v>
      </c>
      <c r="V769" s="475">
        <f t="shared" si="256"/>
        <v>56.552135053999997</v>
      </c>
      <c r="W769" s="460">
        <f t="shared" si="257"/>
        <v>85.900138892000001</v>
      </c>
      <c r="X769" s="476">
        <f t="shared" si="258"/>
        <v>136.03782204000001</v>
      </c>
      <c r="Y769" s="476">
        <f t="shared" si="259"/>
        <v>6.6773272050000001</v>
      </c>
      <c r="Z769" s="478">
        <f t="shared" si="260"/>
        <v>2.6662914799999999</v>
      </c>
      <c r="AA769" s="465">
        <f t="shared" si="261"/>
        <v>348.78237030700001</v>
      </c>
      <c r="AB769" s="429">
        <f t="shared" si="262"/>
        <v>3.1419004621835868E-2</v>
      </c>
      <c r="AC769" s="454">
        <f t="shared" si="263"/>
        <v>80.458608309580143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20.165492138000001</v>
      </c>
      <c r="V770" s="475">
        <f t="shared" si="256"/>
        <v>40.497233932</v>
      </c>
      <c r="W770" s="460">
        <f t="shared" si="257"/>
        <v>35.090502991999998</v>
      </c>
      <c r="X770" s="476">
        <f t="shared" si="258"/>
        <v>21.529680840000001</v>
      </c>
      <c r="Y770" s="476">
        <f t="shared" si="259"/>
        <v>0.90741640499999998</v>
      </c>
      <c r="Z770" s="478">
        <f t="shared" si="260"/>
        <v>4.2259434799999998</v>
      </c>
      <c r="AA770" s="465">
        <f t="shared" si="261"/>
        <v>122.416269787</v>
      </c>
      <c r="AB770" s="429">
        <f t="shared" si="262"/>
        <v>1.102749930519773E-2</v>
      </c>
      <c r="AC770" s="454">
        <f t="shared" si="263"/>
        <v>106.62091305069355</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963.08597732600003</v>
      </c>
      <c r="V772" s="475">
        <f t="shared" si="256"/>
        <v>1251.686521354</v>
      </c>
      <c r="W772" s="460">
        <f t="shared" si="257"/>
        <v>1188.4835576159999</v>
      </c>
      <c r="X772" s="476">
        <f t="shared" si="258"/>
        <v>1837.2612609180001</v>
      </c>
      <c r="Y772" s="476">
        <f t="shared" si="259"/>
        <v>72.393550064999999</v>
      </c>
      <c r="Z772" s="478">
        <f t="shared" si="260"/>
        <v>20.068717079999999</v>
      </c>
      <c r="AA772" s="465">
        <f t="shared" si="261"/>
        <v>5332.9795843590009</v>
      </c>
      <c r="AB772" s="429">
        <f t="shared" si="262"/>
        <v>0.48040533144392406</v>
      </c>
      <c r="AC772" s="454">
        <f t="shared" si="263"/>
        <v>95.083493417105387</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689.948611572</v>
      </c>
      <c r="V773" s="475">
        <f t="shared" si="256"/>
        <v>905.99062683599993</v>
      </c>
      <c r="W773" s="460">
        <f t="shared" si="257"/>
        <v>855.480764024</v>
      </c>
      <c r="X773" s="476">
        <f t="shared" si="258"/>
        <v>1317.42366075</v>
      </c>
      <c r="Y773" s="476">
        <f t="shared" si="259"/>
        <v>48.853709010000003</v>
      </c>
      <c r="Z773" s="478">
        <f t="shared" si="260"/>
        <v>14.055613080000001</v>
      </c>
      <c r="AA773" s="465">
        <f t="shared" si="261"/>
        <v>3831.7529852719995</v>
      </c>
      <c r="AB773" s="429">
        <f t="shared" si="262"/>
        <v>0.34517187508080349</v>
      </c>
      <c r="AC773" s="454">
        <f t="shared" si="263"/>
        <v>97.221387163692697</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485.68154254400002</v>
      </c>
      <c r="V774" s="475">
        <f t="shared" si="256"/>
        <v>687.88050815199995</v>
      </c>
      <c r="W774" s="460">
        <f t="shared" si="257"/>
        <v>658.77454544</v>
      </c>
      <c r="X774" s="476">
        <f t="shared" si="258"/>
        <v>1001.7382094100001</v>
      </c>
      <c r="Y774" s="476">
        <f t="shared" si="259"/>
        <v>40.808357549999997</v>
      </c>
      <c r="Z774" s="478">
        <f t="shared" si="260"/>
        <v>9.1338497200000006</v>
      </c>
      <c r="AA774" s="465">
        <f t="shared" si="261"/>
        <v>2884.0170128159998</v>
      </c>
      <c r="AB774" s="429">
        <f t="shared" si="262"/>
        <v>0.25979794728546973</v>
      </c>
      <c r="AC774" s="454">
        <f t="shared" si="263"/>
        <v>93.660563005402082</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328.71947143199998</v>
      </c>
      <c r="V775" s="475">
        <f t="shared" si="256"/>
        <v>431.02336312399996</v>
      </c>
      <c r="W775" s="460">
        <f t="shared" si="257"/>
        <v>442.83632490400004</v>
      </c>
      <c r="X775" s="476">
        <f t="shared" si="258"/>
        <v>684.74916691199996</v>
      </c>
      <c r="Y775" s="476">
        <f t="shared" si="259"/>
        <v>28.254448350000001</v>
      </c>
      <c r="Z775" s="478">
        <f t="shared" si="260"/>
        <v>7.4833463200000008</v>
      </c>
      <c r="AA775" s="465">
        <f t="shared" si="261"/>
        <v>1923.0661210420001</v>
      </c>
      <c r="AB775" s="429">
        <f t="shared" si="262"/>
        <v>0.1732335934638321</v>
      </c>
      <c r="AC775" s="454">
        <f t="shared" si="263"/>
        <v>91.799538497106141</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187.043835968</v>
      </c>
      <c r="V777" s="475">
        <f t="shared" ref="V777:V840" si="277">IFERROR(V$5*I777,"")</f>
        <v>232.50003372799998</v>
      </c>
      <c r="W777" s="460">
        <f t="shared" ref="W777:W840" si="278">IFERROR(W$5*K777,"")</f>
        <v>214.27966141600001</v>
      </c>
      <c r="X777" s="476">
        <f t="shared" ref="X777:X840" si="279">IFERROR(X$5*M777,"")</f>
        <v>292.40661380400002</v>
      </c>
      <c r="Y777" s="476">
        <f t="shared" ref="Y777:Y840" si="280">IFERROR(Y$5*O777,"")</f>
        <v>11.364049439999999</v>
      </c>
      <c r="Z777" s="478">
        <f t="shared" ref="Z777:Z840" si="281">IFERROR(Z$5*Q777,"")</f>
        <v>3.4587543199999997</v>
      </c>
      <c r="AA777" s="465">
        <f t="shared" ref="AA777:AA840" si="282">IFERROR(SUM(U777:Z777),"")</f>
        <v>941.05294867600003</v>
      </c>
      <c r="AB777" s="429">
        <f t="shared" ref="AB777:AB840" si="283">IF(OR(AA777="", AA777=0), "", AA777/$AA$5)</f>
        <v>8.4771907816953429E-2</v>
      </c>
      <c r="AC777" s="454">
        <f t="shared" ref="AC777:AC840" si="284">IF(OR(AB777="", AB777=0), "", IF(AN777&gt;0, AB777/AN777*100, ""))</f>
        <v>100.34616928322548</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539.93606321599998</v>
      </c>
      <c r="V778" s="475">
        <f t="shared" si="277"/>
        <v>683.18953839999995</v>
      </c>
      <c r="W778" s="460">
        <f t="shared" si="278"/>
        <v>639.70434057599994</v>
      </c>
      <c r="X778" s="476">
        <f t="shared" si="279"/>
        <v>967.70386452599996</v>
      </c>
      <c r="Y778" s="476">
        <f t="shared" si="280"/>
        <v>37.424461725</v>
      </c>
      <c r="Z778" s="478">
        <f t="shared" si="281"/>
        <v>7.9856334399999991</v>
      </c>
      <c r="AA778" s="465">
        <f t="shared" si="282"/>
        <v>2875.9439018830003</v>
      </c>
      <c r="AB778" s="429">
        <f t="shared" si="283"/>
        <v>0.25907070551148548</v>
      </c>
      <c r="AC778" s="454">
        <f t="shared" si="284"/>
        <v>97.178673309796807</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153.730540964</v>
      </c>
      <c r="V779" s="475">
        <f t="shared" si="277"/>
        <v>194.72702668399998</v>
      </c>
      <c r="W779" s="460">
        <f t="shared" si="278"/>
        <v>165.15691014800001</v>
      </c>
      <c r="X779" s="476">
        <f t="shared" si="279"/>
        <v>272.89919194200002</v>
      </c>
      <c r="Y779" s="476">
        <f t="shared" si="280"/>
        <v>10.143938070000001</v>
      </c>
      <c r="Z779" s="478">
        <f t="shared" si="281"/>
        <v>2.9242202399999999</v>
      </c>
      <c r="AA779" s="465">
        <f t="shared" si="282"/>
        <v>799.58182804800003</v>
      </c>
      <c r="AB779" s="429">
        <f t="shared" si="283"/>
        <v>7.2027909922349337E-2</v>
      </c>
      <c r="AC779" s="454">
        <f t="shared" si="284"/>
        <v>97.821770895214556</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388.17015243599997</v>
      </c>
      <c r="V780" s="475">
        <f t="shared" si="277"/>
        <v>489.91953024200001</v>
      </c>
      <c r="W780" s="460">
        <f t="shared" si="278"/>
        <v>404.639716996</v>
      </c>
      <c r="X780" s="476">
        <f t="shared" si="279"/>
        <v>583.86066562799999</v>
      </c>
      <c r="Y780" s="476">
        <f t="shared" si="280"/>
        <v>21.452299875000001</v>
      </c>
      <c r="Z780" s="478">
        <f t="shared" si="281"/>
        <v>5.70529172</v>
      </c>
      <c r="AA780" s="465">
        <f t="shared" si="282"/>
        <v>1893.7476568970001</v>
      </c>
      <c r="AB780" s="429">
        <f t="shared" si="283"/>
        <v>0.17059252832150257</v>
      </c>
      <c r="AC780" s="454">
        <f t="shared" si="284"/>
        <v>103.1218162477025</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215.25121716999999</v>
      </c>
      <c r="V781" s="475">
        <f t="shared" si="277"/>
        <v>263.63104945999999</v>
      </c>
      <c r="W781" s="460">
        <f t="shared" si="278"/>
        <v>232.10707306</v>
      </c>
      <c r="X781" s="476">
        <f t="shared" si="279"/>
        <v>345.30407589600003</v>
      </c>
      <c r="Y781" s="476">
        <f t="shared" si="280"/>
        <v>13.077819225000001</v>
      </c>
      <c r="Z781" s="478">
        <f t="shared" si="281"/>
        <v>3.4410270799999996</v>
      </c>
      <c r="AA781" s="465">
        <f t="shared" si="282"/>
        <v>1072.8122618909999</v>
      </c>
      <c r="AB781" s="429">
        <f t="shared" si="283"/>
        <v>9.6641046922889828E-2</v>
      </c>
      <c r="AC781" s="454">
        <f t="shared" si="284"/>
        <v>99.952930122801803</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114.13778285799999</v>
      </c>
      <c r="V782" s="475">
        <f t="shared" si="277"/>
        <v>174.872737696</v>
      </c>
      <c r="W782" s="460">
        <f t="shared" si="278"/>
        <v>152.18628155200003</v>
      </c>
      <c r="X782" s="476">
        <f t="shared" si="279"/>
        <v>225.23061535200003</v>
      </c>
      <c r="Y782" s="476">
        <f t="shared" si="280"/>
        <v>9.2011111650000004</v>
      </c>
      <c r="Z782" s="478">
        <f t="shared" si="281"/>
        <v>2.5406724800000005</v>
      </c>
      <c r="AA782" s="465">
        <f t="shared" si="282"/>
        <v>678.16920110300009</v>
      </c>
      <c r="AB782" s="429">
        <f t="shared" si="283"/>
        <v>6.1090820746149001E-2</v>
      </c>
      <c r="AC782" s="454">
        <f t="shared" si="284"/>
        <v>95.551756789831444</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56.090237081999994</v>
      </c>
      <c r="V783" s="475">
        <f t="shared" si="277"/>
        <v>80.188057771999993</v>
      </c>
      <c r="W783" s="460">
        <f t="shared" si="278"/>
        <v>62.69306512</v>
      </c>
      <c r="X783" s="476">
        <f t="shared" si="279"/>
        <v>79.712824716</v>
      </c>
      <c r="Y783" s="476">
        <f t="shared" si="280"/>
        <v>3.4078226849999997</v>
      </c>
      <c r="Z783" s="478">
        <f t="shared" si="281"/>
        <v>1.3675524000000001</v>
      </c>
      <c r="AA783" s="465">
        <f t="shared" si="282"/>
        <v>283.459559775</v>
      </c>
      <c r="AB783" s="429">
        <f t="shared" si="283"/>
        <v>2.5534596862895234E-2</v>
      </c>
      <c r="AC783" s="454">
        <f t="shared" si="284"/>
        <v>101.4875519985065</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53.691985819999999</v>
      </c>
      <c r="V784" s="475">
        <f t="shared" si="277"/>
        <v>75.287896902</v>
      </c>
      <c r="W784" s="460">
        <f t="shared" si="278"/>
        <v>73.614215216000005</v>
      </c>
      <c r="X784" s="476">
        <f t="shared" si="279"/>
        <v>96.628787226</v>
      </c>
      <c r="Y784" s="476">
        <f t="shared" si="280"/>
        <v>3.019884255</v>
      </c>
      <c r="Z784" s="478">
        <f t="shared" si="281"/>
        <v>1.2783961599999998</v>
      </c>
      <c r="AA784" s="465">
        <f t="shared" si="282"/>
        <v>303.52116557900001</v>
      </c>
      <c r="AB784" s="429">
        <f t="shared" si="283"/>
        <v>2.7341785927303849E-2</v>
      </c>
      <c r="AC784" s="454">
        <f t="shared" si="284"/>
        <v>105.60786960994062</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30.250021361999998</v>
      </c>
      <c r="V785" s="475">
        <f t="shared" si="277"/>
        <v>42.826859403999997</v>
      </c>
      <c r="W785" s="460">
        <f t="shared" si="278"/>
        <v>40.632582771999999</v>
      </c>
      <c r="X785" s="476">
        <f t="shared" si="279"/>
        <v>48.962579364</v>
      </c>
      <c r="Y785" s="476">
        <f t="shared" si="280"/>
        <v>2.11251861</v>
      </c>
      <c r="Z785" s="478">
        <f t="shared" si="281"/>
        <v>0.97737359999999995</v>
      </c>
      <c r="AA785" s="465">
        <f t="shared" si="282"/>
        <v>165.76193511199997</v>
      </c>
      <c r="AB785" s="429">
        <f t="shared" si="283"/>
        <v>1.4932162427889377E-2</v>
      </c>
      <c r="AC785" s="454">
        <f t="shared" si="284"/>
        <v>98.02629973692089</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163.168868148</v>
      </c>
      <c r="V786" s="475">
        <f t="shared" si="277"/>
        <v>193.11081200199999</v>
      </c>
      <c r="W786" s="460">
        <f t="shared" si="278"/>
        <v>176.93612295200001</v>
      </c>
      <c r="X786" s="476">
        <f t="shared" si="279"/>
        <v>234.83205217799997</v>
      </c>
      <c r="Y786" s="476">
        <f t="shared" si="280"/>
        <v>9.3186938699999988</v>
      </c>
      <c r="Z786" s="478">
        <f t="shared" si="281"/>
        <v>3.1469225600000001</v>
      </c>
      <c r="AA786" s="465">
        <f t="shared" si="282"/>
        <v>780.51347170999998</v>
      </c>
      <c r="AB786" s="429">
        <f t="shared" si="283"/>
        <v>7.0310194731105308E-2</v>
      </c>
      <c r="AC786" s="454">
        <f t="shared" si="284"/>
        <v>101.05465597044217</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106.80572058199999</v>
      </c>
      <c r="V787" s="475">
        <f t="shared" si="277"/>
        <v>140.43632056000001</v>
      </c>
      <c r="W787" s="460">
        <f t="shared" si="278"/>
        <v>121.392448688</v>
      </c>
      <c r="X787" s="476">
        <f t="shared" si="279"/>
        <v>188.720676666</v>
      </c>
      <c r="Y787" s="476">
        <f t="shared" si="280"/>
        <v>6.8641938000000007</v>
      </c>
      <c r="Z787" s="478">
        <f t="shared" si="281"/>
        <v>1.2889526</v>
      </c>
      <c r="AA787" s="465">
        <f t="shared" si="282"/>
        <v>565.50831289600001</v>
      </c>
      <c r="AB787" s="429">
        <f t="shared" si="283"/>
        <v>5.0942105476623728E-2</v>
      </c>
      <c r="AC787" s="454">
        <f t="shared" si="284"/>
        <v>99.949486560590088</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1166.7102706379999</v>
      </c>
      <c r="V788" s="475">
        <f t="shared" si="277"/>
        <v>1434.6614009960001</v>
      </c>
      <c r="W788" s="460">
        <f t="shared" si="278"/>
        <v>1284.6500892879999</v>
      </c>
      <c r="X788" s="476">
        <f t="shared" si="279"/>
        <v>1860.4255094640002</v>
      </c>
      <c r="Y788" s="476">
        <f t="shared" si="280"/>
        <v>70.884737415000004</v>
      </c>
      <c r="Z788" s="478">
        <f t="shared" si="281"/>
        <v>21.002885159999998</v>
      </c>
      <c r="AA788" s="465">
        <f t="shared" si="282"/>
        <v>5838.3348929610002</v>
      </c>
      <c r="AB788" s="429">
        <f t="shared" si="283"/>
        <v>0.52592873551580943</v>
      </c>
      <c r="AC788" s="454">
        <f t="shared" si="284"/>
        <v>100.00605346014426</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30.039664622</v>
      </c>
      <c r="V790" s="475">
        <f t="shared" si="277"/>
        <v>36.922432571999998</v>
      </c>
      <c r="W790" s="460">
        <f t="shared" si="278"/>
        <v>32.392005595999997</v>
      </c>
      <c r="X790" s="476">
        <f t="shared" si="279"/>
        <v>45.880385526000005</v>
      </c>
      <c r="Y790" s="476">
        <f t="shared" si="280"/>
        <v>1.8424376099999999</v>
      </c>
      <c r="Z790" s="478">
        <f t="shared" si="281"/>
        <v>0.62502111999999999</v>
      </c>
      <c r="AA790" s="465">
        <f t="shared" si="282"/>
        <v>147.70194704599999</v>
      </c>
      <c r="AB790" s="429">
        <f t="shared" si="283"/>
        <v>1.3305283041707952E-2</v>
      </c>
      <c r="AC790" s="454">
        <f t="shared" si="284"/>
        <v>99.230878740332543</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24.856674084000002</v>
      </c>
      <c r="V791" s="475">
        <f t="shared" si="277"/>
        <v>38.809522117999997</v>
      </c>
      <c r="W791" s="460">
        <f t="shared" si="278"/>
        <v>35.247750076000003</v>
      </c>
      <c r="X791" s="476">
        <f t="shared" si="279"/>
        <v>52.274093022000002</v>
      </c>
      <c r="Y791" s="476">
        <f t="shared" si="280"/>
        <v>2.0066626800000003</v>
      </c>
      <c r="Z791" s="478">
        <f t="shared" si="281"/>
        <v>1.03043748</v>
      </c>
      <c r="AA791" s="465">
        <f t="shared" si="282"/>
        <v>154.22513946000001</v>
      </c>
      <c r="AB791" s="429">
        <f t="shared" si="283"/>
        <v>1.3892905095036484E-2</v>
      </c>
      <c r="AC791" s="454">
        <f t="shared" si="284"/>
        <v>95.589715465726073</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35.859478138</v>
      </c>
      <c r="V792" s="475">
        <f t="shared" si="277"/>
        <v>47.558264835999999</v>
      </c>
      <c r="W792" s="460">
        <f t="shared" si="278"/>
        <v>45.195158583999998</v>
      </c>
      <c r="X792" s="476">
        <f t="shared" si="279"/>
        <v>57.493613538000005</v>
      </c>
      <c r="Y792" s="476">
        <f t="shared" si="280"/>
        <v>2.2674937499999999</v>
      </c>
      <c r="Z792" s="478">
        <f t="shared" si="281"/>
        <v>0.56458452000000003</v>
      </c>
      <c r="AA792" s="465">
        <f t="shared" si="282"/>
        <v>188.93859336599999</v>
      </c>
      <c r="AB792" s="429">
        <f t="shared" si="283"/>
        <v>1.7019961567966851E-2</v>
      </c>
      <c r="AC792" s="454">
        <f t="shared" si="284"/>
        <v>100.85111836546754</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21.561519188000002</v>
      </c>
      <c r="V793" s="475">
        <f t="shared" si="277"/>
        <v>20.533503455999998</v>
      </c>
      <c r="W793" s="460">
        <f t="shared" si="278"/>
        <v>25.558098456</v>
      </c>
      <c r="X793" s="476">
        <f t="shared" si="279"/>
        <v>23.629352544</v>
      </c>
      <c r="Y793" s="476">
        <f t="shared" si="280"/>
        <v>1.12576122</v>
      </c>
      <c r="Z793" s="478">
        <f t="shared" si="281"/>
        <v>0.36273755999999996</v>
      </c>
      <c r="AA793" s="465">
        <f t="shared" si="282"/>
        <v>92.770972423999993</v>
      </c>
      <c r="AB793" s="429">
        <f t="shared" si="283"/>
        <v>8.3569923812269152E-3</v>
      </c>
      <c r="AC793" s="454">
        <f t="shared" si="284"/>
        <v>101.6329907499801</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23.093677067999998</v>
      </c>
      <c r="V794" s="475">
        <f t="shared" si="277"/>
        <v>31.749062947999999</v>
      </c>
      <c r="W794" s="460">
        <f t="shared" si="278"/>
        <v>27.541909784000001</v>
      </c>
      <c r="X794" s="476">
        <f t="shared" si="279"/>
        <v>41.708161925999995</v>
      </c>
      <c r="Y794" s="476">
        <f t="shared" si="280"/>
        <v>1.55181879</v>
      </c>
      <c r="Z794" s="478">
        <f t="shared" si="281"/>
        <v>0.45979816000000001</v>
      </c>
      <c r="AA794" s="465">
        <f t="shared" si="282"/>
        <v>126.10442867599998</v>
      </c>
      <c r="AB794" s="429">
        <f t="shared" si="283"/>
        <v>1.1359735940545896E-2</v>
      </c>
      <c r="AC794" s="454">
        <f t="shared" si="284"/>
        <v>99.037860864535006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49.724218192000002</v>
      </c>
      <c r="V795" s="475">
        <f t="shared" si="277"/>
        <v>58.112916396000003</v>
      </c>
      <c r="W795" s="460">
        <f t="shared" si="278"/>
        <v>49.321604892000003</v>
      </c>
      <c r="X795" s="476">
        <f t="shared" si="279"/>
        <v>70.171528049999992</v>
      </c>
      <c r="Y795" s="476">
        <f t="shared" si="280"/>
        <v>2.5722146700000001</v>
      </c>
      <c r="Z795" s="478">
        <f t="shared" si="281"/>
        <v>0.62591984000000001</v>
      </c>
      <c r="AA795" s="465">
        <f t="shared" si="282"/>
        <v>230.52840204</v>
      </c>
      <c r="AB795" s="429">
        <f t="shared" si="283"/>
        <v>2.0766453656427351E-2</v>
      </c>
      <c r="AC795" s="454">
        <f t="shared" si="284"/>
        <v>103.92802183841007</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47.374975362000001</v>
      </c>
      <c r="V796" s="475">
        <f t="shared" si="277"/>
        <v>55.856028193999997</v>
      </c>
      <c r="W796" s="460">
        <f t="shared" si="278"/>
        <v>50.985344164000004</v>
      </c>
      <c r="X796" s="476">
        <f t="shared" si="279"/>
        <v>70.022014506000005</v>
      </c>
      <c r="Y796" s="476">
        <f t="shared" si="280"/>
        <v>2.2538567249999999</v>
      </c>
      <c r="Z796" s="478">
        <f t="shared" si="281"/>
        <v>0.78987044000000006</v>
      </c>
      <c r="AA796" s="465">
        <f t="shared" si="282"/>
        <v>227.28208939099997</v>
      </c>
      <c r="AB796" s="429">
        <f t="shared" si="283"/>
        <v>2.0474019402846589E-2</v>
      </c>
      <c r="AC796" s="454">
        <f t="shared" si="284"/>
        <v>106.97145437907281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20.040002466000001</v>
      </c>
      <c r="V797" s="475">
        <f t="shared" si="277"/>
        <v>17.631920262000001</v>
      </c>
      <c r="W797" s="460">
        <f t="shared" si="278"/>
        <v>21.430813548</v>
      </c>
      <c r="X797" s="476">
        <f t="shared" si="279"/>
        <v>29.661506333999998</v>
      </c>
      <c r="Y797" s="476">
        <f t="shared" si="280"/>
        <v>1.4494068449999999</v>
      </c>
      <c r="Z797" s="478">
        <f t="shared" si="281"/>
        <v>0.26811560000000001</v>
      </c>
      <c r="AA797" s="465">
        <f t="shared" si="282"/>
        <v>90.481765054999997</v>
      </c>
      <c r="AB797" s="429">
        <f t="shared" si="283"/>
        <v>8.1507760611656613E-3</v>
      </c>
      <c r="AC797" s="454">
        <f t="shared" si="284"/>
        <v>90.037635110655117</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13.582048325999999</v>
      </c>
      <c r="V798" s="475">
        <f t="shared" si="277"/>
        <v>11.730136664</v>
      </c>
      <c r="W798" s="460">
        <f t="shared" si="278"/>
        <v>10.175744911999999</v>
      </c>
      <c r="X798" s="476">
        <f t="shared" si="279"/>
        <v>15.059762711999999</v>
      </c>
      <c r="Y798" s="476">
        <f t="shared" si="280"/>
        <v>0.54435010499999992</v>
      </c>
      <c r="Z798" s="478">
        <f t="shared" si="281"/>
        <v>0.16987888000000001</v>
      </c>
      <c r="AA798" s="465">
        <f t="shared" si="282"/>
        <v>51.261921598999997</v>
      </c>
      <c r="AB798" s="429">
        <f t="shared" si="283"/>
        <v>4.6177751192685345E-3</v>
      </c>
      <c r="AC798" s="454">
        <f t="shared" si="284"/>
        <v>106.21718980047403</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10.065531124000001</v>
      </c>
      <c r="V799" s="475">
        <f t="shared" si="277"/>
        <v>12.790821999999999</v>
      </c>
      <c r="W799" s="460">
        <f t="shared" si="278"/>
        <v>10.879979627999999</v>
      </c>
      <c r="X799" s="476">
        <f t="shared" si="279"/>
        <v>12.643411932000001</v>
      </c>
      <c r="Y799" s="476">
        <f t="shared" si="280"/>
        <v>0.61154217</v>
      </c>
      <c r="Z799" s="478">
        <f t="shared" si="281"/>
        <v>0.18119768000000003</v>
      </c>
      <c r="AA799" s="465">
        <f t="shared" si="282"/>
        <v>47.172484533999999</v>
      </c>
      <c r="AB799" s="429">
        <f t="shared" si="283"/>
        <v>4.2493905534636521E-3</v>
      </c>
      <c r="AC799" s="454">
        <f t="shared" si="284"/>
        <v>99.658246526777972</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14.473459176</v>
      </c>
      <c r="V800" s="475">
        <f t="shared" si="277"/>
        <v>13.678117262000001</v>
      </c>
      <c r="W800" s="460">
        <f t="shared" si="278"/>
        <v>11.865593396000001</v>
      </c>
      <c r="X800" s="476">
        <f t="shared" si="279"/>
        <v>17.560682046</v>
      </c>
      <c r="Y800" s="476">
        <f t="shared" si="280"/>
        <v>0.66855388500000001</v>
      </c>
      <c r="Z800" s="478">
        <f t="shared" si="281"/>
        <v>0.15053188000000001</v>
      </c>
      <c r="AA800" s="465">
        <f t="shared" si="282"/>
        <v>58.396937645000001</v>
      </c>
      <c r="AB800" s="429">
        <f t="shared" si="283"/>
        <v>5.2605114534726603E-3</v>
      </c>
      <c r="AC800" s="454">
        <f t="shared" si="284"/>
        <v>103.57000029017991</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91.514636510000003</v>
      </c>
      <c r="V801" s="475">
        <f t="shared" si="277"/>
        <v>165.56582516</v>
      </c>
      <c r="W801" s="460">
        <f t="shared" si="278"/>
        <v>106.226010684</v>
      </c>
      <c r="X801" s="476">
        <f t="shared" si="279"/>
        <v>128.82914800199998</v>
      </c>
      <c r="Y801" s="476">
        <f t="shared" si="280"/>
        <v>5.9851884150000005</v>
      </c>
      <c r="Z801" s="478">
        <f t="shared" si="281"/>
        <v>2.15570752</v>
      </c>
      <c r="AA801" s="465">
        <f t="shared" si="282"/>
        <v>500.27651629100001</v>
      </c>
      <c r="AB801" s="429">
        <f t="shared" si="283"/>
        <v>4.5065896431943066E-2</v>
      </c>
      <c r="AC801" s="454">
        <f t="shared" si="284"/>
        <v>103.09125413993851</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7.0168737979999998</v>
      </c>
      <c r="V803" s="475">
        <f t="shared" si="277"/>
        <v>8.2401701339999995</v>
      </c>
      <c r="W803" s="460">
        <f t="shared" si="278"/>
        <v>15.468616731999999</v>
      </c>
      <c r="X803" s="476">
        <f t="shared" si="279"/>
        <v>31.005614088000002</v>
      </c>
      <c r="Y803" s="476">
        <f t="shared" si="280"/>
        <v>1.3146466049999999</v>
      </c>
      <c r="Z803" s="478">
        <f t="shared" si="281"/>
        <v>0.25469227999999999</v>
      </c>
      <c r="AA803" s="465">
        <f t="shared" si="282"/>
        <v>63.300613636999998</v>
      </c>
      <c r="AB803" s="429">
        <f t="shared" si="283"/>
        <v>5.7022442696153496E-3</v>
      </c>
      <c r="AC803" s="454">
        <f t="shared" si="284"/>
        <v>75.916608267112878</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17.586118989999999</v>
      </c>
      <c r="V804" s="475">
        <f t="shared" si="277"/>
        <v>21.859973289999999</v>
      </c>
      <c r="W804" s="460">
        <f t="shared" si="278"/>
        <v>18.963249820000001</v>
      </c>
      <c r="X804" s="476">
        <f t="shared" si="279"/>
        <v>29.936938338000004</v>
      </c>
      <c r="Y804" s="476">
        <f t="shared" si="280"/>
        <v>1.0400669999999999</v>
      </c>
      <c r="Z804" s="478">
        <f t="shared" si="281"/>
        <v>0.26657207999999999</v>
      </c>
      <c r="AA804" s="465">
        <f t="shared" si="282"/>
        <v>89.652919518000004</v>
      </c>
      <c r="AB804" s="429">
        <f t="shared" si="283"/>
        <v>8.0761120185568868E-3</v>
      </c>
      <c r="AC804" s="454">
        <f t="shared" si="284"/>
        <v>101.23677006027378</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9.8342475880000002</v>
      </c>
      <c r="V805" s="475">
        <f t="shared" si="277"/>
        <v>7.5236134260000007</v>
      </c>
      <c r="W805" s="460">
        <f t="shared" si="278"/>
        <v>7.6375638759999998</v>
      </c>
      <c r="X805" s="476">
        <f t="shared" si="279"/>
        <v>19.223699310000001</v>
      </c>
      <c r="Y805" s="476">
        <f t="shared" si="280"/>
        <v>0.59749028999999998</v>
      </c>
      <c r="Z805" s="478">
        <f t="shared" si="281"/>
        <v>0.17703416</v>
      </c>
      <c r="AA805" s="465">
        <f t="shared" si="282"/>
        <v>44.993648650000004</v>
      </c>
      <c r="AB805" s="429">
        <f t="shared" si="283"/>
        <v>4.0531167147103871E-3</v>
      </c>
      <c r="AC805" s="454">
        <f t="shared" si="284"/>
        <v>93.544421881476865</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17.652738994</v>
      </c>
      <c r="V806" s="475">
        <f t="shared" si="277"/>
        <v>27.215303473999999</v>
      </c>
      <c r="W806" s="460">
        <f t="shared" si="278"/>
        <v>32.398263948</v>
      </c>
      <c r="X806" s="476">
        <f t="shared" si="279"/>
        <v>61.608821003999999</v>
      </c>
      <c r="Y806" s="476">
        <f t="shared" si="280"/>
        <v>2.0133952650000002</v>
      </c>
      <c r="Z806" s="478">
        <f t="shared" si="281"/>
        <v>0.55268039999999996</v>
      </c>
      <c r="AA806" s="465">
        <f t="shared" si="282"/>
        <v>141.44120308500001</v>
      </c>
      <c r="AB806" s="429">
        <f t="shared" si="283"/>
        <v>1.2741302863255564E-2</v>
      </c>
      <c r="AC806" s="454">
        <f t="shared" si="284"/>
        <v>89.967529648954496</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46.271990115999998</v>
      </c>
      <c r="V807" s="475">
        <f t="shared" si="277"/>
        <v>44.013000304000002</v>
      </c>
      <c r="W807" s="460">
        <f t="shared" si="278"/>
        <v>62.410660580000005</v>
      </c>
      <c r="X807" s="476">
        <f t="shared" si="279"/>
        <v>124.80926410799999</v>
      </c>
      <c r="Y807" s="476">
        <f t="shared" si="280"/>
        <v>5.16379374</v>
      </c>
      <c r="Z807" s="478">
        <f t="shared" si="281"/>
        <v>0.85881356000000009</v>
      </c>
      <c r="AA807" s="465">
        <f t="shared" si="282"/>
        <v>283.52752240799998</v>
      </c>
      <c r="AB807" s="429">
        <f t="shared" si="283"/>
        <v>2.5540719071074677E-2</v>
      </c>
      <c r="AC807" s="454">
        <f t="shared" si="284"/>
        <v>82.183783170155081</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35.241359955999997</v>
      </c>
      <c r="V808" s="475">
        <f t="shared" si="277"/>
        <v>25.190028306000002</v>
      </c>
      <c r="W808" s="460">
        <f t="shared" si="278"/>
        <v>40.134564588000003</v>
      </c>
      <c r="X808" s="476">
        <f t="shared" si="279"/>
        <v>81.762646752000009</v>
      </c>
      <c r="Y808" s="476">
        <f t="shared" si="280"/>
        <v>2.7101598299999998</v>
      </c>
      <c r="Z808" s="478">
        <f t="shared" si="281"/>
        <v>1.3429824000000001</v>
      </c>
      <c r="AA808" s="465">
        <f t="shared" si="282"/>
        <v>186.38174183200002</v>
      </c>
      <c r="AB808" s="429">
        <f t="shared" si="283"/>
        <v>1.678963533303306E-2</v>
      </c>
      <c r="AC808" s="454">
        <f t="shared" si="284"/>
        <v>88.493067819859789</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16.760174925999998</v>
      </c>
      <c r="V809" s="475">
        <f t="shared" si="277"/>
        <v>32.664953195999999</v>
      </c>
      <c r="W809" s="460">
        <f t="shared" si="278"/>
        <v>12.942379756000001</v>
      </c>
      <c r="X809" s="476">
        <f t="shared" si="279"/>
        <v>66.646814687999992</v>
      </c>
      <c r="Y809" s="476">
        <f t="shared" si="280"/>
        <v>2.1512526750000003</v>
      </c>
      <c r="Z809" s="478">
        <f t="shared" si="281"/>
        <v>0.51561800000000002</v>
      </c>
      <c r="AA809" s="465">
        <f t="shared" si="282"/>
        <v>131.68119324099996</v>
      </c>
      <c r="AB809" s="429">
        <f t="shared" si="283"/>
        <v>1.1862101904423021E-2</v>
      </c>
      <c r="AC809" s="454">
        <f t="shared" si="284"/>
        <v>85.214227418952873</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41.996999880000004</v>
      </c>
      <c r="V810" s="475">
        <f t="shared" si="277"/>
        <v>46.809376156000006</v>
      </c>
      <c r="W810" s="460">
        <f t="shared" si="278"/>
        <v>38.841237331999999</v>
      </c>
      <c r="X810" s="476">
        <f t="shared" si="279"/>
        <v>90.608154389999996</v>
      </c>
      <c r="Y810" s="476">
        <f t="shared" si="280"/>
        <v>3.899903895</v>
      </c>
      <c r="Z810" s="478">
        <f t="shared" si="281"/>
        <v>0.89944856000000006</v>
      </c>
      <c r="AA810" s="465">
        <f t="shared" si="282"/>
        <v>223.05512021299998</v>
      </c>
      <c r="AB810" s="429">
        <f t="shared" si="283"/>
        <v>2.0093245672732185E-2</v>
      </c>
      <c r="AC810" s="454">
        <f t="shared" si="284"/>
        <v>84.997490752612038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1511.9235458579999</v>
      </c>
      <c r="V811" s="475">
        <f t="shared" si="277"/>
        <v>1818.4646647539998</v>
      </c>
      <c r="W811" s="460">
        <f t="shared" si="278"/>
        <v>1624.0609225840001</v>
      </c>
      <c r="X811" s="476">
        <f t="shared" si="279"/>
        <v>2411.8485301800001</v>
      </c>
      <c r="Y811" s="476">
        <f t="shared" si="280"/>
        <v>82.305761309999994</v>
      </c>
      <c r="Z811" s="478">
        <f t="shared" si="281"/>
        <v>18.020384159999999</v>
      </c>
      <c r="AA811" s="465">
        <f t="shared" si="282"/>
        <v>7466.6238088459995</v>
      </c>
      <c r="AB811" s="429">
        <f t="shared" si="283"/>
        <v>0.67260821627294831</v>
      </c>
      <c r="AC811" s="454">
        <f t="shared" si="284"/>
        <v>103.4877423684877</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86.351686189999995</v>
      </c>
      <c r="V812" s="475">
        <f t="shared" si="277"/>
        <v>162.78404371600001</v>
      </c>
      <c r="W812" s="460">
        <f t="shared" si="278"/>
        <v>114.404874088</v>
      </c>
      <c r="X812" s="476">
        <f t="shared" si="279"/>
        <v>163.74665964599998</v>
      </c>
      <c r="Y812" s="476">
        <f t="shared" si="280"/>
        <v>5.5882156499999995</v>
      </c>
      <c r="Z812" s="478">
        <f t="shared" si="281"/>
        <v>5.7095123999999995</v>
      </c>
      <c r="AA812" s="465">
        <f t="shared" si="282"/>
        <v>538.58499169000004</v>
      </c>
      <c r="AB812" s="429">
        <f t="shared" si="283"/>
        <v>4.8516799539681112E-2</v>
      </c>
      <c r="AC812" s="454">
        <f t="shared" si="284"/>
        <v>103.04887031602772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34.537908086000002</v>
      </c>
      <c r="V813" s="475">
        <f t="shared" si="277"/>
        <v>74.249260612</v>
      </c>
      <c r="W813" s="460">
        <f t="shared" si="278"/>
        <v>60.308774372000002</v>
      </c>
      <c r="X813" s="476">
        <f t="shared" si="279"/>
        <v>101.850882138</v>
      </c>
      <c r="Y813" s="476">
        <f t="shared" si="280"/>
        <v>5.9094214199999993</v>
      </c>
      <c r="Z813" s="478">
        <f t="shared" si="281"/>
        <v>1.5742712400000001</v>
      </c>
      <c r="AA813" s="465">
        <f t="shared" si="282"/>
        <v>278.43051786799998</v>
      </c>
      <c r="AB813" s="429">
        <f t="shared" si="283"/>
        <v>2.5081570837582199E-2</v>
      </c>
      <c r="AC813" s="454">
        <f t="shared" si="284"/>
        <v>78.33484917038426</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589.186862088</v>
      </c>
      <c r="V814" s="475">
        <f t="shared" si="277"/>
        <v>706.50203091800006</v>
      </c>
      <c r="W814" s="460">
        <f t="shared" si="278"/>
        <v>597.22542656000007</v>
      </c>
      <c r="X814" s="476">
        <f t="shared" si="279"/>
        <v>868.553928036</v>
      </c>
      <c r="Y814" s="476">
        <f t="shared" si="280"/>
        <v>41.196601619999996</v>
      </c>
      <c r="Z814" s="478">
        <f t="shared" si="281"/>
        <v>14.695832200000002</v>
      </c>
      <c r="AA814" s="465">
        <f t="shared" si="282"/>
        <v>2817.3606814219997</v>
      </c>
      <c r="AB814" s="429">
        <f t="shared" si="283"/>
        <v>0.25379341333411404</v>
      </c>
      <c r="AC814" s="454">
        <f t="shared" si="284"/>
        <v>93.664441647696222</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87.687594808</v>
      </c>
      <c r="V815" s="475">
        <f t="shared" si="277"/>
        <v>81.076681555999997</v>
      </c>
      <c r="W815" s="460">
        <f t="shared" si="278"/>
        <v>64.984381483999996</v>
      </c>
      <c r="X815" s="476">
        <f t="shared" si="279"/>
        <v>96.710901948</v>
      </c>
      <c r="Y815" s="476">
        <f t="shared" si="280"/>
        <v>2.0996466300000001</v>
      </c>
      <c r="Z815" s="478">
        <f t="shared" si="281"/>
        <v>3.6653593600000001</v>
      </c>
      <c r="AA815" s="465">
        <f t="shared" si="282"/>
        <v>336.22456578600003</v>
      </c>
      <c r="AB815" s="429">
        <f t="shared" si="283"/>
        <v>3.0287772793982527E-2</v>
      </c>
      <c r="AC815" s="454">
        <f t="shared" si="284"/>
        <v>118.13424696086258</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407.80527761600001</v>
      </c>
      <c r="V816" s="475">
        <f t="shared" si="277"/>
        <v>428.81205620799994</v>
      </c>
      <c r="W816" s="460">
        <f t="shared" si="278"/>
        <v>364.33773430400004</v>
      </c>
      <c r="X816" s="476">
        <f t="shared" si="279"/>
        <v>542.21385304800003</v>
      </c>
      <c r="Y816" s="476">
        <f t="shared" si="280"/>
        <v>18.794023920000001</v>
      </c>
      <c r="Z816" s="478">
        <f t="shared" si="281"/>
        <v>5.9629683600000005</v>
      </c>
      <c r="AA816" s="465">
        <f t="shared" si="282"/>
        <v>1767.925913456</v>
      </c>
      <c r="AB816" s="429">
        <f t="shared" si="283"/>
        <v>0.15925825722511486</v>
      </c>
      <c r="AC816" s="454">
        <f t="shared" si="284"/>
        <v>105.31977201542075</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291.13874321399999</v>
      </c>
      <c r="V817" s="475">
        <f t="shared" si="277"/>
        <v>370.41649882799999</v>
      </c>
      <c r="W817" s="460">
        <f t="shared" si="278"/>
        <v>444.64033799599997</v>
      </c>
      <c r="X817" s="476">
        <f t="shared" si="279"/>
        <v>660.28876317000004</v>
      </c>
      <c r="Y817" s="476">
        <f t="shared" si="280"/>
        <v>23.961467519999999</v>
      </c>
      <c r="Z817" s="478">
        <f t="shared" si="281"/>
        <v>5.2255104799999996</v>
      </c>
      <c r="AA817" s="465">
        <f t="shared" si="282"/>
        <v>1795.6713212079999</v>
      </c>
      <c r="AB817" s="429">
        <f t="shared" si="283"/>
        <v>0.16175761834141067</v>
      </c>
      <c r="AC817" s="454">
        <f t="shared" si="284"/>
        <v>94.574523943399498</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999.39862347600001</v>
      </c>
      <c r="V818" s="475">
        <f t="shared" si="277"/>
        <v>1271.3981281839999</v>
      </c>
      <c r="W818" s="460">
        <f t="shared" si="278"/>
        <v>1045.6133241959999</v>
      </c>
      <c r="X818" s="476">
        <f t="shared" si="279"/>
        <v>1544.774330214</v>
      </c>
      <c r="Y818" s="476">
        <f t="shared" si="280"/>
        <v>67.453686360000006</v>
      </c>
      <c r="Z818" s="478">
        <f t="shared" si="281"/>
        <v>19.77424852</v>
      </c>
      <c r="AA818" s="465">
        <f t="shared" si="282"/>
        <v>4948.4123409499989</v>
      </c>
      <c r="AB818" s="429">
        <f t="shared" si="283"/>
        <v>0.44576275479236094</v>
      </c>
      <c r="AC818" s="454">
        <f t="shared" si="284"/>
        <v>96.374369294738131</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435.96975866400004</v>
      </c>
      <c r="V819" s="475">
        <f t="shared" si="277"/>
        <v>610.29663522399994</v>
      </c>
      <c r="W819" s="460">
        <f t="shared" si="278"/>
        <v>476.42421962400005</v>
      </c>
      <c r="X819" s="476">
        <f t="shared" si="279"/>
        <v>702.01214807400004</v>
      </c>
      <c r="Y819" s="476">
        <f t="shared" si="280"/>
        <v>22.691175434999998</v>
      </c>
      <c r="Z819" s="478">
        <f t="shared" si="281"/>
        <v>5.3719132800000002</v>
      </c>
      <c r="AA819" s="465">
        <f t="shared" si="282"/>
        <v>2252.7658503010002</v>
      </c>
      <c r="AB819" s="429">
        <f t="shared" si="283"/>
        <v>0.20293359609954059</v>
      </c>
      <c r="AC819" s="454">
        <f t="shared" si="284"/>
        <v>107.04498029572842</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41.376913006000002</v>
      </c>
      <c r="V820" s="475">
        <f t="shared" si="277"/>
        <v>56.106757029999997</v>
      </c>
      <c r="W820" s="460">
        <f t="shared" si="278"/>
        <v>47.191695068000001</v>
      </c>
      <c r="X820" s="476">
        <f t="shared" si="279"/>
        <v>63.743771862000003</v>
      </c>
      <c r="Y820" s="476">
        <f t="shared" si="280"/>
        <v>1.3878858599999999</v>
      </c>
      <c r="Z820" s="478">
        <f t="shared" si="281"/>
        <v>3.998183</v>
      </c>
      <c r="AA820" s="465">
        <f t="shared" si="282"/>
        <v>213.80520582600002</v>
      </c>
      <c r="AB820" s="429">
        <f t="shared" si="283"/>
        <v>1.925999511989911E-2</v>
      </c>
      <c r="AC820" s="454">
        <f t="shared" si="284"/>
        <v>111.97048018294842</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190.12291469600001</v>
      </c>
      <c r="V821" s="475">
        <f t="shared" si="277"/>
        <v>215.55245972999998</v>
      </c>
      <c r="W821" s="460">
        <f t="shared" si="278"/>
        <v>157.526218</v>
      </c>
      <c r="X821" s="476">
        <f t="shared" si="279"/>
        <v>242.728526106</v>
      </c>
      <c r="Y821" s="476">
        <f t="shared" si="280"/>
        <v>8.9318643300000016</v>
      </c>
      <c r="Z821" s="478">
        <f t="shared" si="281"/>
        <v>1.6324767200000001</v>
      </c>
      <c r="AA821" s="465">
        <f t="shared" si="282"/>
        <v>816.49445958199999</v>
      </c>
      <c r="AB821" s="429">
        <f t="shared" si="283"/>
        <v>7.3551433166561569E-2</v>
      </c>
      <c r="AC821" s="454">
        <f t="shared" si="284"/>
        <v>105.69569777846139</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165.120470746</v>
      </c>
      <c r="V822" s="475">
        <f t="shared" si="277"/>
        <v>152.09696806600002</v>
      </c>
      <c r="W822" s="460">
        <f t="shared" si="278"/>
        <v>211.31121149200001</v>
      </c>
      <c r="X822" s="476">
        <f t="shared" si="279"/>
        <v>309.22020329399999</v>
      </c>
      <c r="Y822" s="476">
        <f t="shared" si="280"/>
        <v>11.31135651</v>
      </c>
      <c r="Z822" s="478">
        <f t="shared" si="281"/>
        <v>3.4636913600000003</v>
      </c>
      <c r="AA822" s="465">
        <f t="shared" si="282"/>
        <v>852.52390146800008</v>
      </c>
      <c r="AB822" s="429">
        <f t="shared" si="283"/>
        <v>7.6797036435276106E-2</v>
      </c>
      <c r="AC822" s="454">
        <f t="shared" si="284"/>
        <v>94.598086775763534</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547.90433297599998</v>
      </c>
      <c r="V823" s="475">
        <f t="shared" si="277"/>
        <v>641.19879163600001</v>
      </c>
      <c r="W823" s="460">
        <f t="shared" si="278"/>
        <v>542.95233432399993</v>
      </c>
      <c r="X823" s="476">
        <f t="shared" si="279"/>
        <v>727.72494582600007</v>
      </c>
      <c r="Y823" s="476">
        <f t="shared" si="280"/>
        <v>31.086479024999999</v>
      </c>
      <c r="Z823" s="478">
        <f t="shared" si="281"/>
        <v>13.802622680000001</v>
      </c>
      <c r="AA823" s="465">
        <f t="shared" si="282"/>
        <v>2504.6695064669998</v>
      </c>
      <c r="AB823" s="429">
        <f t="shared" si="283"/>
        <v>0.22562557485514817</v>
      </c>
      <c r="AC823" s="454">
        <f t="shared" si="284"/>
        <v>99.854923580864636</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1277.4753685759999</v>
      </c>
      <c r="V824" s="475">
        <f t="shared" si="277"/>
        <v>1697.0450235380001</v>
      </c>
      <c r="W824" s="460">
        <f t="shared" si="278"/>
        <v>1437.018543512</v>
      </c>
      <c r="X824" s="476">
        <f t="shared" si="279"/>
        <v>2202.5825529120002</v>
      </c>
      <c r="Y824" s="476">
        <f t="shared" si="280"/>
        <v>82.282414275000008</v>
      </c>
      <c r="Z824" s="478">
        <f t="shared" si="281"/>
        <v>17.103026199999999</v>
      </c>
      <c r="AA824" s="465">
        <f t="shared" si="282"/>
        <v>6713.5069290130004</v>
      </c>
      <c r="AB824" s="429">
        <f t="shared" si="283"/>
        <v>0.60476596063534815</v>
      </c>
      <c r="AC824" s="454">
        <f t="shared" si="284"/>
        <v>99.783963408611783</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1225.4752557739998</v>
      </c>
      <c r="V825" s="475">
        <f t="shared" si="277"/>
        <v>1352.164518374</v>
      </c>
      <c r="W825" s="460">
        <f t="shared" si="278"/>
        <v>1270.543251136</v>
      </c>
      <c r="X825" s="476">
        <f t="shared" si="279"/>
        <v>1840.0979616300001</v>
      </c>
      <c r="Y825" s="476">
        <f t="shared" si="280"/>
        <v>69.54565581</v>
      </c>
      <c r="Z825" s="478">
        <f t="shared" si="281"/>
        <v>18.268408279999999</v>
      </c>
      <c r="AA825" s="465">
        <f t="shared" si="282"/>
        <v>5776.0950510040002</v>
      </c>
      <c r="AB825" s="429">
        <f t="shared" si="283"/>
        <v>0.52032204765372492</v>
      </c>
      <c r="AC825" s="454">
        <f t="shared" si="284"/>
        <v>100.46626143459835</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702.80471916600004</v>
      </c>
      <c r="V826" s="475">
        <f t="shared" si="277"/>
        <v>1034.9654704720001</v>
      </c>
      <c r="W826" s="460">
        <f t="shared" si="278"/>
        <v>905.73545757199997</v>
      </c>
      <c r="X826" s="476">
        <f t="shared" si="279"/>
        <v>1325.4986048579999</v>
      </c>
      <c r="Y826" s="476">
        <f t="shared" si="280"/>
        <v>50.955801434999998</v>
      </c>
      <c r="Z826" s="478">
        <f t="shared" si="281"/>
        <v>12.33869192</v>
      </c>
      <c r="AA826" s="465">
        <f t="shared" si="282"/>
        <v>4032.2987454230001</v>
      </c>
      <c r="AB826" s="429">
        <f t="shared" si="283"/>
        <v>0.36323743315223855</v>
      </c>
      <c r="AC826" s="454">
        <f t="shared" si="284"/>
        <v>98.323766434808064</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208.47443713799998</v>
      </c>
      <c r="V827" s="475">
        <f t="shared" si="277"/>
        <v>295.91186369600001</v>
      </c>
      <c r="W827" s="460">
        <f t="shared" si="278"/>
        <v>160.72067781199999</v>
      </c>
      <c r="X827" s="476">
        <f t="shared" si="279"/>
        <v>280.01953512</v>
      </c>
      <c r="Y827" s="476">
        <f t="shared" si="280"/>
        <v>10.651852755</v>
      </c>
      <c r="Z827" s="478">
        <f t="shared" si="281"/>
        <v>2.7800211200000002</v>
      </c>
      <c r="AA827" s="465">
        <f t="shared" si="282"/>
        <v>958.55838764100008</v>
      </c>
      <c r="AB827" s="429">
        <f t="shared" si="283"/>
        <v>8.6348832325105859E-2</v>
      </c>
      <c r="AC827" s="454">
        <f t="shared" si="284"/>
        <v>105.57984620642917</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85.245587921999999</v>
      </c>
      <c r="V828" s="475">
        <f t="shared" si="277"/>
        <v>78.958147457999999</v>
      </c>
      <c r="W828" s="460">
        <f t="shared" si="278"/>
        <v>59.000611083999999</v>
      </c>
      <c r="X828" s="476">
        <f t="shared" si="279"/>
        <v>100.38389839200001</v>
      </c>
      <c r="Y828" s="476">
        <f t="shared" si="280"/>
        <v>3.8466899999999997</v>
      </c>
      <c r="Z828" s="478">
        <f t="shared" si="281"/>
        <v>6.6128786799999997</v>
      </c>
      <c r="AA828" s="465">
        <f t="shared" si="282"/>
        <v>334.04781353600004</v>
      </c>
      <c r="AB828" s="429">
        <f t="shared" si="283"/>
        <v>3.0091686653094318E-2</v>
      </c>
      <c r="AC828" s="454">
        <f t="shared" si="284"/>
        <v>97.455138066655962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267.12035862599998</v>
      </c>
      <c r="V829" s="475">
        <f t="shared" si="277"/>
        <v>350.46763895999999</v>
      </c>
      <c r="W829" s="460">
        <f t="shared" si="278"/>
        <v>331.85591464800001</v>
      </c>
      <c r="X829" s="476">
        <f t="shared" si="279"/>
        <v>367.89066685799997</v>
      </c>
      <c r="Y829" s="476">
        <f t="shared" si="280"/>
        <v>16.244684324999998</v>
      </c>
      <c r="Z829" s="478">
        <f t="shared" si="281"/>
        <v>4.0196229199999998</v>
      </c>
      <c r="AA829" s="465">
        <f t="shared" si="282"/>
        <v>1337.5988863370001</v>
      </c>
      <c r="AB829" s="429">
        <f t="shared" si="283"/>
        <v>0.12049354889982886</v>
      </c>
      <c r="AC829" s="454">
        <f t="shared" si="284"/>
        <v>101.56825139224108</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397.31776869399999</v>
      </c>
      <c r="V830" s="475">
        <f t="shared" si="277"/>
        <v>439.52288229599998</v>
      </c>
      <c r="W830" s="460">
        <f t="shared" si="278"/>
        <v>435.49199788400006</v>
      </c>
      <c r="X830" s="476">
        <f t="shared" si="279"/>
        <v>641.17770609599995</v>
      </c>
      <c r="Y830" s="476">
        <f t="shared" si="280"/>
        <v>24.162522749999997</v>
      </c>
      <c r="Z830" s="478">
        <f t="shared" si="281"/>
        <v>5.4150114800000004</v>
      </c>
      <c r="AA830" s="465">
        <f t="shared" si="282"/>
        <v>1943.0878891999998</v>
      </c>
      <c r="AB830" s="429">
        <f t="shared" si="283"/>
        <v>0.17503719387442571</v>
      </c>
      <c r="AC830" s="454">
        <f t="shared" si="284"/>
        <v>98.951416842319844</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337.127666084</v>
      </c>
      <c r="V831" s="475">
        <f t="shared" si="277"/>
        <v>421.72778583600001</v>
      </c>
      <c r="W831" s="460">
        <f t="shared" si="278"/>
        <v>325.19787870000005</v>
      </c>
      <c r="X831" s="476">
        <f t="shared" si="279"/>
        <v>544.04499681000004</v>
      </c>
      <c r="Y831" s="476">
        <f t="shared" si="280"/>
        <v>21.305264489999999</v>
      </c>
      <c r="Z831" s="478">
        <f t="shared" si="281"/>
        <v>6.2476557600000007</v>
      </c>
      <c r="AA831" s="465">
        <f t="shared" si="282"/>
        <v>1655.6512476800001</v>
      </c>
      <c r="AB831" s="429">
        <f t="shared" si="283"/>
        <v>0.1491443336348077</v>
      </c>
      <c r="AC831" s="454">
        <f t="shared" si="284"/>
        <v>98.035549284931008</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591.331289846</v>
      </c>
      <c r="V832" s="475">
        <f t="shared" si="277"/>
        <v>777.47582744399995</v>
      </c>
      <c r="W832" s="460">
        <f t="shared" si="278"/>
        <v>637.77220138400003</v>
      </c>
      <c r="X832" s="476">
        <f t="shared" si="279"/>
        <v>1002.9735968040001</v>
      </c>
      <c r="Y832" s="476">
        <f t="shared" si="280"/>
        <v>39.318074729999999</v>
      </c>
      <c r="Z832" s="478">
        <f t="shared" si="281"/>
        <v>11.517859399999999</v>
      </c>
      <c r="AA832" s="465">
        <f t="shared" si="282"/>
        <v>3060.3888496079999</v>
      </c>
      <c r="AB832" s="429">
        <f t="shared" si="283"/>
        <v>0.27568587060697236</v>
      </c>
      <c r="AC832" s="454">
        <f t="shared" si="284"/>
        <v>97.88990554183458</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271.80449683200004</v>
      </c>
      <c r="V833" s="475">
        <f t="shared" si="277"/>
        <v>527.56221507800001</v>
      </c>
      <c r="W833" s="460">
        <f t="shared" si="278"/>
        <v>402.66707342399997</v>
      </c>
      <c r="X833" s="476">
        <f t="shared" si="279"/>
        <v>621.14949739799999</v>
      </c>
      <c r="Y833" s="476">
        <f t="shared" si="280"/>
        <v>22.771468034999998</v>
      </c>
      <c r="Z833" s="478">
        <f t="shared" si="281"/>
        <v>6.9392005599999997</v>
      </c>
      <c r="AA833" s="465">
        <f t="shared" si="282"/>
        <v>1852.893951327</v>
      </c>
      <c r="AB833" s="429">
        <f t="shared" si="283"/>
        <v>0.16691234585415729</v>
      </c>
      <c r="AC833" s="454">
        <f t="shared" si="284"/>
        <v>98.833971484960927</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357.29841991799998</v>
      </c>
      <c r="V834" s="475">
        <f t="shared" si="277"/>
        <v>245.24365038599998</v>
      </c>
      <c r="W834" s="460">
        <f t="shared" si="278"/>
        <v>263.01493156399999</v>
      </c>
      <c r="X834" s="476">
        <f t="shared" si="279"/>
        <v>368.76353957999999</v>
      </c>
      <c r="Y834" s="476">
        <f t="shared" si="280"/>
        <v>11.197985535000001</v>
      </c>
      <c r="Z834" s="478">
        <f t="shared" si="281"/>
        <v>5.8606499199999993</v>
      </c>
      <c r="AA834" s="465">
        <f t="shared" si="282"/>
        <v>1251.3791769029999</v>
      </c>
      <c r="AB834" s="429">
        <f t="shared" si="283"/>
        <v>0.1127267072248446</v>
      </c>
      <c r="AC834" s="454">
        <f t="shared" si="284"/>
        <v>110.69881428345735</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1193.9162142160001</v>
      </c>
      <c r="V835" s="475">
        <f t="shared" si="277"/>
        <v>1479.639772778</v>
      </c>
      <c r="W835" s="460">
        <f t="shared" si="278"/>
        <v>1198.5159785999999</v>
      </c>
      <c r="X835" s="476">
        <f t="shared" si="279"/>
        <v>1748.3905791540001</v>
      </c>
      <c r="Y835" s="476">
        <f t="shared" si="280"/>
        <v>64.928838600000006</v>
      </c>
      <c r="Z835" s="478">
        <f t="shared" si="281"/>
        <v>15.64702204</v>
      </c>
      <c r="AA835" s="465">
        <f t="shared" si="282"/>
        <v>5701.0384053879989</v>
      </c>
      <c r="AB835" s="429">
        <f t="shared" si="283"/>
        <v>0.51356079681001698</v>
      </c>
      <c r="AC835" s="454">
        <f t="shared" si="284"/>
        <v>103.20393714818159</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303.749797538</v>
      </c>
      <c r="V836" s="475">
        <f t="shared" si="277"/>
        <v>508.308663852</v>
      </c>
      <c r="W836" s="460">
        <f t="shared" si="278"/>
        <v>547.39893894400007</v>
      </c>
      <c r="X836" s="476">
        <f t="shared" si="279"/>
        <v>1006.6714294320001</v>
      </c>
      <c r="Y836" s="476">
        <f t="shared" si="280"/>
        <v>46.385267625000004</v>
      </c>
      <c r="Z836" s="478">
        <f t="shared" si="281"/>
        <v>10.893881160000001</v>
      </c>
      <c r="AA836" s="465">
        <f t="shared" si="282"/>
        <v>2423.4079785510003</v>
      </c>
      <c r="AB836" s="429">
        <f t="shared" si="283"/>
        <v>0.21830537596171518</v>
      </c>
      <c r="AC836" s="454">
        <f t="shared" si="284"/>
        <v>80.742329201973376</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724.33398824599999</v>
      </c>
      <c r="V837" s="475">
        <f t="shared" si="277"/>
        <v>774.05156060800005</v>
      </c>
      <c r="W837" s="460">
        <f t="shared" si="278"/>
        <v>650.08508485200002</v>
      </c>
      <c r="X837" s="476">
        <f t="shared" si="279"/>
        <v>790.93799495999997</v>
      </c>
      <c r="Y837" s="476">
        <f t="shared" si="280"/>
        <v>23.685893775</v>
      </c>
      <c r="Z837" s="478">
        <f t="shared" si="281"/>
        <v>13.459096800000001</v>
      </c>
      <c r="AA837" s="465">
        <f t="shared" si="282"/>
        <v>2976.5536192410004</v>
      </c>
      <c r="AB837" s="429">
        <f t="shared" si="283"/>
        <v>0.26813382751472842</v>
      </c>
      <c r="AC837" s="454">
        <f t="shared" si="284"/>
        <v>115.57011603885282</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553.73587642999996</v>
      </c>
      <c r="V839" s="475">
        <f t="shared" si="277"/>
        <v>624.38953859800006</v>
      </c>
      <c r="W839" s="460">
        <f t="shared" si="278"/>
        <v>519.551184552</v>
      </c>
      <c r="X839" s="476">
        <f t="shared" si="279"/>
        <v>676.39674121199994</v>
      </c>
      <c r="Y839" s="476">
        <f t="shared" si="280"/>
        <v>23.630509889999999</v>
      </c>
      <c r="Z839" s="478">
        <f t="shared" si="281"/>
        <v>5.7986720400000005</v>
      </c>
      <c r="AA839" s="465">
        <f t="shared" si="282"/>
        <v>2403.5025227220003</v>
      </c>
      <c r="AB839" s="429">
        <f t="shared" si="283"/>
        <v>0.21651225319538783</v>
      </c>
      <c r="AC839" s="454">
        <f t="shared" si="284"/>
        <v>109.27119977765089</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556.13714516799996</v>
      </c>
      <c r="V840" s="475">
        <f t="shared" si="277"/>
        <v>624.28572330400004</v>
      </c>
      <c r="W840" s="460">
        <f t="shared" si="278"/>
        <v>452.64188781600001</v>
      </c>
      <c r="X840" s="476">
        <f t="shared" si="279"/>
        <v>582.21541382399994</v>
      </c>
      <c r="Y840" s="476">
        <f t="shared" si="280"/>
        <v>20.926994895</v>
      </c>
      <c r="Z840" s="478">
        <f t="shared" si="281"/>
        <v>7.3253674800000006</v>
      </c>
      <c r="AA840" s="465">
        <f t="shared" si="282"/>
        <v>2243.532532487</v>
      </c>
      <c r="AB840" s="429">
        <f t="shared" si="283"/>
        <v>0.2021018405987749</v>
      </c>
      <c r="AC840" s="454">
        <f t="shared" si="284"/>
        <v>112.10480206427358</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538.99389744199993</v>
      </c>
      <c r="V841" s="475">
        <f t="shared" ref="V841:V904" si="298">IFERROR(V$5*I841,"")</f>
        <v>563.81184930799998</v>
      </c>
      <c r="W841" s="460">
        <f t="shared" ref="W841:W904" si="299">IFERROR(W$5*K841,"")</f>
        <v>460.794625236</v>
      </c>
      <c r="X841" s="476">
        <f t="shared" ref="X841:X904" si="300">IFERROR(X$5*M841,"")</f>
        <v>576.64343154599999</v>
      </c>
      <c r="Y841" s="476">
        <f t="shared" ref="Y841:Y904" si="301">IFERROR(Y$5*O841,"")</f>
        <v>19.610206515000002</v>
      </c>
      <c r="Z841" s="478">
        <f t="shared" ref="Z841:Z904" si="302">IFERROR(Z$5*Q841,"")</f>
        <v>7.0756998800000002</v>
      </c>
      <c r="AA841" s="465">
        <f t="shared" ref="AA841:AA904" si="303">IFERROR(SUM(U841:Z841),"")</f>
        <v>2166.9297099269993</v>
      </c>
      <c r="AB841" s="429">
        <f t="shared" ref="AB841:AB904" si="304">IF(OR(AA841="", AA841=0), "", AA841/$AA$5)</f>
        <v>0.19520130708287536</v>
      </c>
      <c r="AC841" s="454">
        <f t="shared" ref="AC841:AC904" si="305">IF(OR(AB841="", AB841=0), "", IF(AN841&gt;0, AB841/AN841*100, ""))</f>
        <v>112.43230688370774</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339.23125570399998</v>
      </c>
      <c r="V842" s="475">
        <f t="shared" si="298"/>
        <v>381.82331577199994</v>
      </c>
      <c r="W842" s="460">
        <f t="shared" si="299"/>
        <v>301.340482608</v>
      </c>
      <c r="X842" s="476">
        <f t="shared" si="300"/>
        <v>400.22692808400001</v>
      </c>
      <c r="Y842" s="476">
        <f t="shared" si="301"/>
        <v>14.203917134999999</v>
      </c>
      <c r="Z842" s="478">
        <f t="shared" si="302"/>
        <v>4.8240922400000006</v>
      </c>
      <c r="AA842" s="465">
        <f t="shared" si="303"/>
        <v>1441.6499915429999</v>
      </c>
      <c r="AB842" s="429">
        <f t="shared" si="304"/>
        <v>0.12986667791577336</v>
      </c>
      <c r="AC842" s="454">
        <f t="shared" si="305"/>
        <v>109.15980229510222</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602.20229819200006</v>
      </c>
      <c r="V843" s="475">
        <f t="shared" si="298"/>
        <v>697.95780601399997</v>
      </c>
      <c r="W843" s="460">
        <f t="shared" si="299"/>
        <v>611.44498213600002</v>
      </c>
      <c r="X843" s="476">
        <f t="shared" si="300"/>
        <v>815.88336739199997</v>
      </c>
      <c r="Y843" s="476">
        <f t="shared" si="301"/>
        <v>29.179779660000001</v>
      </c>
      <c r="Z843" s="478">
        <f t="shared" si="302"/>
        <v>10.47375388</v>
      </c>
      <c r="AA843" s="465">
        <f t="shared" si="303"/>
        <v>2767.1419872739998</v>
      </c>
      <c r="AB843" s="429">
        <f t="shared" si="304"/>
        <v>0.24926961420358523</v>
      </c>
      <c r="AC843" s="454">
        <f t="shared" si="305"/>
        <v>105.63215184575469</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490.39409346400004</v>
      </c>
      <c r="V844" s="475">
        <f t="shared" si="298"/>
        <v>545.51743572600003</v>
      </c>
      <c r="W844" s="460">
        <f t="shared" si="299"/>
        <v>443.37709491600003</v>
      </c>
      <c r="X844" s="476">
        <f t="shared" si="300"/>
        <v>516.735350154</v>
      </c>
      <c r="Y844" s="476">
        <f t="shared" si="301"/>
        <v>18.328612905</v>
      </c>
      <c r="Z844" s="478">
        <f t="shared" si="302"/>
        <v>6.4811572399999999</v>
      </c>
      <c r="AA844" s="465">
        <f t="shared" si="303"/>
        <v>2020.8337444050001</v>
      </c>
      <c r="AB844" s="429">
        <f t="shared" si="304"/>
        <v>0.18204069402801551</v>
      </c>
      <c r="AC844" s="454">
        <f t="shared" si="305"/>
        <v>112.78092221467209</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590.55317433200003</v>
      </c>
      <c r="V845" s="475">
        <f t="shared" si="298"/>
        <v>660.01906239799996</v>
      </c>
      <c r="W845" s="460">
        <f t="shared" si="299"/>
        <v>508.61415137199998</v>
      </c>
      <c r="X845" s="476">
        <f t="shared" si="300"/>
        <v>674.65691404200004</v>
      </c>
      <c r="Y845" s="476">
        <f t="shared" si="301"/>
        <v>23.824390275000003</v>
      </c>
      <c r="Z845" s="478">
        <f t="shared" si="302"/>
        <v>8.1770824399999995</v>
      </c>
      <c r="AA845" s="465">
        <f t="shared" si="303"/>
        <v>2465.8447748590002</v>
      </c>
      <c r="AB845" s="429">
        <f t="shared" si="304"/>
        <v>0.22212816636870553</v>
      </c>
      <c r="AC845" s="454">
        <f t="shared" si="305"/>
        <v>110.08040413558859</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417.68557171000003</v>
      </c>
      <c r="V846" s="475">
        <f t="shared" si="298"/>
        <v>431.41526606600002</v>
      </c>
      <c r="W846" s="460">
        <f t="shared" si="299"/>
        <v>353.61362406000001</v>
      </c>
      <c r="X846" s="476">
        <f t="shared" si="300"/>
        <v>410.98426516799998</v>
      </c>
      <c r="Y846" s="476">
        <f t="shared" si="301"/>
        <v>14.579897265</v>
      </c>
      <c r="Z846" s="478">
        <f t="shared" si="302"/>
        <v>5.3010899600000005</v>
      </c>
      <c r="AA846" s="465">
        <f t="shared" si="303"/>
        <v>1633.5797142289998</v>
      </c>
      <c r="AB846" s="429">
        <f t="shared" si="304"/>
        <v>0.14715608631916041</v>
      </c>
      <c r="AC846" s="454">
        <f t="shared" si="305"/>
        <v>113.59209739033638</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602.44184978999999</v>
      </c>
      <c r="V847" s="475">
        <f t="shared" si="298"/>
        <v>623.152460894</v>
      </c>
      <c r="W847" s="460">
        <f t="shared" si="299"/>
        <v>549.33048872000006</v>
      </c>
      <c r="X847" s="476">
        <f t="shared" si="300"/>
        <v>692.41815430199995</v>
      </c>
      <c r="Y847" s="476">
        <f t="shared" si="301"/>
        <v>24.50743344</v>
      </c>
      <c r="Z847" s="478">
        <f t="shared" si="302"/>
        <v>7.1746324800000005</v>
      </c>
      <c r="AA847" s="465">
        <f t="shared" si="303"/>
        <v>2499.0250196260004</v>
      </c>
      <c r="AB847" s="429">
        <f t="shared" si="304"/>
        <v>0.22511710833492482</v>
      </c>
      <c r="AC847" s="454">
        <f t="shared" si="305"/>
        <v>109.30113033545858</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559.60707814</v>
      </c>
      <c r="V848" s="475">
        <f t="shared" si="298"/>
        <v>565.63543494999999</v>
      </c>
      <c r="W848" s="460">
        <f t="shared" si="299"/>
        <v>496.47560565599997</v>
      </c>
      <c r="X848" s="476">
        <f t="shared" si="300"/>
        <v>663.81615730800002</v>
      </c>
      <c r="Y848" s="476">
        <f t="shared" si="301"/>
        <v>22.051518164999997</v>
      </c>
      <c r="Z848" s="478">
        <f t="shared" si="302"/>
        <v>6.2070900799999995</v>
      </c>
      <c r="AA848" s="465">
        <f t="shared" si="303"/>
        <v>2313.792884299</v>
      </c>
      <c r="AB848" s="429">
        <f t="shared" si="304"/>
        <v>0.20843103182587155</v>
      </c>
      <c r="AC848" s="454">
        <f t="shared" si="305"/>
        <v>109.91011621237089</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387.91327368200001</v>
      </c>
      <c r="V849" s="475">
        <f t="shared" si="298"/>
        <v>393.79128549400002</v>
      </c>
      <c r="W849" s="460">
        <f t="shared" si="299"/>
        <v>299.65496129999997</v>
      </c>
      <c r="X849" s="476">
        <f t="shared" si="300"/>
        <v>366.654056094</v>
      </c>
      <c r="Y849" s="476">
        <f t="shared" si="301"/>
        <v>11.309098365000001</v>
      </c>
      <c r="Z849" s="478">
        <f t="shared" si="302"/>
        <v>4.5657560000000004</v>
      </c>
      <c r="AA849" s="465">
        <f t="shared" si="303"/>
        <v>1463.8884309349999</v>
      </c>
      <c r="AB849" s="429">
        <f t="shared" si="304"/>
        <v>0.13186996044815782</v>
      </c>
      <c r="AC849" s="454">
        <f t="shared" si="305"/>
        <v>118.46443945065413</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485.13265743799997</v>
      </c>
      <c r="V850" s="475">
        <f t="shared" si="298"/>
        <v>532.46761822399992</v>
      </c>
      <c r="W850" s="460">
        <f t="shared" si="299"/>
        <v>438.40959270799999</v>
      </c>
      <c r="X850" s="476">
        <f t="shared" si="300"/>
        <v>565.8170928479999</v>
      </c>
      <c r="Y850" s="476">
        <f t="shared" si="301"/>
        <v>20.533465710000002</v>
      </c>
      <c r="Z850" s="478">
        <f t="shared" si="302"/>
        <v>5.606859</v>
      </c>
      <c r="AA850" s="465">
        <f t="shared" si="303"/>
        <v>2047.9672859279997</v>
      </c>
      <c r="AB850" s="429">
        <f t="shared" si="304"/>
        <v>0.18448493702621382</v>
      </c>
      <c r="AC850" s="454">
        <f t="shared" si="305"/>
        <v>108.8167489278941</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253.612789518</v>
      </c>
      <c r="V853" s="475">
        <f t="shared" si="298"/>
        <v>312.41955881199999</v>
      </c>
      <c r="W853" s="460">
        <f t="shared" si="299"/>
        <v>234.784140632</v>
      </c>
      <c r="X853" s="476">
        <f t="shared" si="300"/>
        <v>268.97459970599999</v>
      </c>
      <c r="Y853" s="476">
        <f t="shared" si="301"/>
        <v>8.2761142499999991</v>
      </c>
      <c r="Z853" s="478">
        <f t="shared" si="302"/>
        <v>3.3613430800000001</v>
      </c>
      <c r="AA853" s="465">
        <f t="shared" si="303"/>
        <v>1081.4285459980001</v>
      </c>
      <c r="AB853" s="429">
        <f t="shared" si="304"/>
        <v>9.741721880893614E-2</v>
      </c>
      <c r="AC853" s="454">
        <f t="shared" si="305"/>
        <v>118.45745414838113</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896.22849041000006</v>
      </c>
      <c r="V854" s="475">
        <f t="shared" si="298"/>
        <v>1125.127320156</v>
      </c>
      <c r="W854" s="460">
        <f t="shared" si="299"/>
        <v>894.07150195200006</v>
      </c>
      <c r="X854" s="476">
        <f t="shared" si="300"/>
        <v>1208.85397029</v>
      </c>
      <c r="Y854" s="476">
        <f t="shared" si="301"/>
        <v>39.15890838</v>
      </c>
      <c r="Z854" s="478">
        <f t="shared" si="302"/>
        <v>13.791413560000001</v>
      </c>
      <c r="AA854" s="465">
        <f t="shared" si="303"/>
        <v>4177.2316047479999</v>
      </c>
      <c r="AB854" s="429">
        <f t="shared" si="304"/>
        <v>0.37629327130420681</v>
      </c>
      <c r="AC854" s="454">
        <f t="shared" si="305"/>
        <v>109.99055762472381</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322.237466364</v>
      </c>
      <c r="V855" s="475">
        <f t="shared" si="298"/>
        <v>448.270868226</v>
      </c>
      <c r="W855" s="460">
        <f t="shared" si="299"/>
        <v>393.75230257999999</v>
      </c>
      <c r="X855" s="476">
        <f t="shared" si="300"/>
        <v>479.42239849200001</v>
      </c>
      <c r="Y855" s="476">
        <f t="shared" si="301"/>
        <v>16.11602568</v>
      </c>
      <c r="Z855" s="478">
        <f t="shared" si="302"/>
        <v>8.5248047600000003</v>
      </c>
      <c r="AA855" s="465">
        <f t="shared" si="303"/>
        <v>1668.3238661019998</v>
      </c>
      <c r="AB855" s="429">
        <f t="shared" si="304"/>
        <v>0.15028590812557424</v>
      </c>
      <c r="AC855" s="454">
        <f t="shared" si="305"/>
        <v>107.82095244123073</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588.38947294599996</v>
      </c>
      <c r="V856" s="475">
        <f t="shared" si="298"/>
        <v>793.07847316200002</v>
      </c>
      <c r="W856" s="460">
        <f t="shared" si="299"/>
        <v>635.56836058399995</v>
      </c>
      <c r="X856" s="476">
        <f t="shared" si="300"/>
        <v>836.85558511800002</v>
      </c>
      <c r="Y856" s="476">
        <f t="shared" si="301"/>
        <v>28.354999725000003</v>
      </c>
      <c r="Z856" s="478">
        <f t="shared" si="302"/>
        <v>9.69898828</v>
      </c>
      <c r="AA856" s="465">
        <f t="shared" si="303"/>
        <v>2891.9458798149999</v>
      </c>
      <c r="AB856" s="429">
        <f t="shared" si="304"/>
        <v>0.26051219528105574</v>
      </c>
      <c r="AC856" s="454">
        <f t="shared" si="305"/>
        <v>108.41306839411186</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1228.3551877519999</v>
      </c>
      <c r="V858" s="475">
        <f t="shared" si="298"/>
        <v>1449.714939018</v>
      </c>
      <c r="W858" s="460">
        <f t="shared" si="299"/>
        <v>1289.9498759639998</v>
      </c>
      <c r="X858" s="476">
        <f t="shared" si="300"/>
        <v>2176.5343815720003</v>
      </c>
      <c r="Y858" s="476">
        <f t="shared" si="301"/>
        <v>88.794430604999988</v>
      </c>
      <c r="Z858" s="478">
        <f t="shared" si="302"/>
        <v>26.589580439999999</v>
      </c>
      <c r="AA858" s="465">
        <f t="shared" si="303"/>
        <v>6259.9383953510005</v>
      </c>
      <c r="AB858" s="429">
        <f t="shared" si="304"/>
        <v>0.56390761150806235</v>
      </c>
      <c r="AC858" s="454">
        <f t="shared" si="305"/>
        <v>93.628650215048367</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747.26815682200004</v>
      </c>
      <c r="V859" s="475">
        <f t="shared" si="298"/>
        <v>933.60106202999998</v>
      </c>
      <c r="W859" s="460">
        <f t="shared" si="299"/>
        <v>851.08197397999993</v>
      </c>
      <c r="X859" s="476">
        <f t="shared" si="300"/>
        <v>1404.768371058</v>
      </c>
      <c r="Y859" s="476">
        <f t="shared" si="301"/>
        <v>62.450461080000004</v>
      </c>
      <c r="Z859" s="478">
        <f t="shared" si="302"/>
        <v>15.84623092</v>
      </c>
      <c r="AA859" s="465">
        <f t="shared" si="303"/>
        <v>4015.0162558899997</v>
      </c>
      <c r="AB859" s="429">
        <f t="shared" si="304"/>
        <v>0.3616805923691559</v>
      </c>
      <c r="AC859" s="454">
        <f t="shared" si="305"/>
        <v>90.36522278814401</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1315.619667098</v>
      </c>
      <c r="V860" s="475">
        <f t="shared" si="298"/>
        <v>1578.838574356</v>
      </c>
      <c r="W860" s="460">
        <f t="shared" si="299"/>
        <v>1358.3156771399999</v>
      </c>
      <c r="X860" s="476">
        <f t="shared" si="300"/>
        <v>2284.233287904</v>
      </c>
      <c r="Y860" s="476">
        <f t="shared" si="301"/>
        <v>92.458730744999997</v>
      </c>
      <c r="Z860" s="478">
        <f t="shared" si="302"/>
        <v>23.268814519999999</v>
      </c>
      <c r="AA860" s="465">
        <f t="shared" si="303"/>
        <v>6652.7347517629996</v>
      </c>
      <c r="AB860" s="429">
        <f t="shared" si="304"/>
        <v>0.5992914829081164</v>
      </c>
      <c r="AC860" s="454">
        <f t="shared" si="305"/>
        <v>94.773646232418102</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990.26229275600008</v>
      </c>
      <c r="V861" s="475">
        <f t="shared" si="298"/>
        <v>1221.527345704</v>
      </c>
      <c r="W861" s="460">
        <f t="shared" si="299"/>
        <v>1030.4641541639999</v>
      </c>
      <c r="X861" s="476">
        <f t="shared" si="300"/>
        <v>1711.8364821300001</v>
      </c>
      <c r="Y861" s="476">
        <f t="shared" si="301"/>
        <v>72.252774899999991</v>
      </c>
      <c r="Z861" s="478">
        <f t="shared" si="302"/>
        <v>20.112881720000001</v>
      </c>
      <c r="AA861" s="465">
        <f t="shared" si="303"/>
        <v>5046.4559313740001</v>
      </c>
      <c r="AB861" s="429">
        <f t="shared" si="304"/>
        <v>0.45459471501432303</v>
      </c>
      <c r="AC861" s="454">
        <f t="shared" si="305"/>
        <v>93.749004435839367</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86.165389266000005</v>
      </c>
      <c r="V863" s="475">
        <f t="shared" si="298"/>
        <v>254.63277937599997</v>
      </c>
      <c r="W863" s="460">
        <f t="shared" si="299"/>
        <v>165.44670395200001</v>
      </c>
      <c r="X863" s="476">
        <f t="shared" si="300"/>
        <v>263.70167642999996</v>
      </c>
      <c r="Y863" s="476">
        <f t="shared" si="301"/>
        <v>13.641171119999999</v>
      </c>
      <c r="Z863" s="478">
        <f t="shared" si="302"/>
        <v>3.1766084800000001</v>
      </c>
      <c r="AA863" s="465">
        <f t="shared" si="303"/>
        <v>786.76432862399997</v>
      </c>
      <c r="AB863" s="429">
        <f t="shared" si="304"/>
        <v>7.0873284264841005E-2</v>
      </c>
      <c r="AC863" s="454">
        <f t="shared" si="305"/>
        <v>86.958341590973333</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212.21270994</v>
      </c>
      <c r="V864" s="475">
        <f t="shared" si="298"/>
        <v>169.87266700000001</v>
      </c>
      <c r="W864" s="460">
        <f t="shared" si="299"/>
        <v>286.967453648</v>
      </c>
      <c r="X864" s="476">
        <f t="shared" si="300"/>
        <v>338.66168742000002</v>
      </c>
      <c r="Y864" s="476">
        <f t="shared" si="301"/>
        <v>12.893211450000001</v>
      </c>
      <c r="Z864" s="478">
        <f t="shared" si="302"/>
        <v>3.8202107999999999</v>
      </c>
      <c r="AA864" s="465">
        <f t="shared" si="303"/>
        <v>1024.427940258</v>
      </c>
      <c r="AB864" s="429">
        <f t="shared" si="304"/>
        <v>9.2282491690658497E-2</v>
      </c>
      <c r="AC864" s="454">
        <f t="shared" si="305"/>
        <v>97.128037950830773</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499.09953838799998</v>
      </c>
      <c r="V865" s="475">
        <f t="shared" si="298"/>
        <v>78.802401040000007</v>
      </c>
      <c r="W865" s="460">
        <f t="shared" si="299"/>
        <v>142.58123269199999</v>
      </c>
      <c r="X865" s="476">
        <f t="shared" si="300"/>
        <v>206.63048014200001</v>
      </c>
      <c r="Y865" s="476">
        <f t="shared" si="301"/>
        <v>6.9983086050000001</v>
      </c>
      <c r="Z865" s="478">
        <f t="shared" si="302"/>
        <v>2.3803210799999999</v>
      </c>
      <c r="AA865" s="465">
        <f t="shared" si="303"/>
        <v>936.49228194700004</v>
      </c>
      <c r="AB865" s="429">
        <f t="shared" si="304"/>
        <v>8.4361073952526802E-2</v>
      </c>
      <c r="AC865" s="454">
        <f t="shared" si="305"/>
        <v>123.66875676812489</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514.40734967599997</v>
      </c>
      <c r="V866" s="475">
        <f t="shared" si="298"/>
        <v>159.631894644</v>
      </c>
      <c r="W866" s="460">
        <f t="shared" si="299"/>
        <v>194.36042916</v>
      </c>
      <c r="X866" s="476">
        <f t="shared" si="300"/>
        <v>534.65875254000002</v>
      </c>
      <c r="Y866" s="476">
        <f t="shared" si="301"/>
        <v>19.604483460000001</v>
      </c>
      <c r="Z866" s="478">
        <f t="shared" si="302"/>
        <v>5.8087358399999998</v>
      </c>
      <c r="AA866" s="465">
        <f t="shared" si="303"/>
        <v>1428.4716453199999</v>
      </c>
      <c r="AB866" s="429">
        <f t="shared" si="304"/>
        <v>0.12867954646608412</v>
      </c>
      <c r="AC866" s="454">
        <f t="shared" si="305"/>
        <v>95.199232849688613</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675.59374942399995</v>
      </c>
      <c r="V869" s="475">
        <f t="shared" si="298"/>
        <v>903.45264437000003</v>
      </c>
      <c r="W869" s="460">
        <f t="shared" si="299"/>
        <v>668.80866518799996</v>
      </c>
      <c r="X869" s="476">
        <f t="shared" si="300"/>
        <v>797.00672573999998</v>
      </c>
      <c r="Y869" s="476">
        <f t="shared" si="301"/>
        <v>28.001839320000002</v>
      </c>
      <c r="Z869" s="478">
        <f t="shared" si="302"/>
        <v>8.0533213999999997</v>
      </c>
      <c r="AA869" s="465">
        <f t="shared" si="303"/>
        <v>3080.9169454419998</v>
      </c>
      <c r="AB869" s="429">
        <f t="shared" si="304"/>
        <v>0.27753508201441313</v>
      </c>
      <c r="AC869" s="454">
        <f t="shared" si="305"/>
        <v>112.85545321995234</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400.97749823999999</v>
      </c>
      <c r="V870" s="475">
        <f t="shared" si="298"/>
        <v>448.84298061999999</v>
      </c>
      <c r="W870" s="460">
        <f t="shared" si="299"/>
        <v>439.39208448799997</v>
      </c>
      <c r="X870" s="476">
        <f t="shared" si="300"/>
        <v>632.64534571799993</v>
      </c>
      <c r="Y870" s="476">
        <f t="shared" si="301"/>
        <v>23.613566174999999</v>
      </c>
      <c r="Z870" s="478">
        <f t="shared" si="302"/>
        <v>6.0277943199999999</v>
      </c>
      <c r="AA870" s="465">
        <f t="shared" si="303"/>
        <v>1951.4992695610001</v>
      </c>
      <c r="AB870" s="429">
        <f t="shared" si="304"/>
        <v>0.17579490762643007</v>
      </c>
      <c r="AC870" s="454">
        <f t="shared" si="305"/>
        <v>99.974442458589337</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355.18733771400002</v>
      </c>
      <c r="V871" s="475">
        <f t="shared" si="298"/>
        <v>440.92245122200001</v>
      </c>
      <c r="W871" s="460">
        <f t="shared" si="299"/>
        <v>426.903564636</v>
      </c>
      <c r="X871" s="476">
        <f t="shared" si="300"/>
        <v>492.21334884599997</v>
      </c>
      <c r="Y871" s="476">
        <f t="shared" si="301"/>
        <v>20.878728615</v>
      </c>
      <c r="Z871" s="478">
        <f t="shared" si="302"/>
        <v>5.4701752800000003</v>
      </c>
      <c r="AA871" s="465">
        <f t="shared" si="303"/>
        <v>1741.575606313</v>
      </c>
      <c r="AB871" s="429">
        <f t="shared" si="304"/>
        <v>0.15688456952643906</v>
      </c>
      <c r="AC871" s="454">
        <f t="shared" si="305"/>
        <v>101.68505912871927</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365.72633926399999</v>
      </c>
      <c r="V872" s="475">
        <f t="shared" si="298"/>
        <v>415.11127949799999</v>
      </c>
      <c r="W872" s="460">
        <f t="shared" si="299"/>
        <v>252.15013299199998</v>
      </c>
      <c r="X872" s="476">
        <f t="shared" si="300"/>
        <v>183.100029084</v>
      </c>
      <c r="Y872" s="476">
        <f t="shared" si="301"/>
        <v>3.5724121200000001</v>
      </c>
      <c r="Z872" s="478">
        <f t="shared" si="302"/>
        <v>1.31718812</v>
      </c>
      <c r="AA872" s="465">
        <f t="shared" si="303"/>
        <v>1220.977381078</v>
      </c>
      <c r="AB872" s="429">
        <f t="shared" si="304"/>
        <v>0.10998805342563733</v>
      </c>
      <c r="AC872" s="454">
        <f t="shared" si="305"/>
        <v>151.0955123442541</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299.40972714399999</v>
      </c>
      <c r="V875" s="475">
        <f t="shared" si="298"/>
        <v>314.00591351200001</v>
      </c>
      <c r="W875" s="460">
        <f t="shared" si="299"/>
        <v>200.92553145600002</v>
      </c>
      <c r="X875" s="476">
        <f t="shared" si="300"/>
        <v>199.32476626799999</v>
      </c>
      <c r="Y875" s="476">
        <f t="shared" si="301"/>
        <v>6.3839512800000007</v>
      </c>
      <c r="Z875" s="478">
        <f t="shared" si="302"/>
        <v>2.9728273199999999</v>
      </c>
      <c r="AA875" s="465">
        <f t="shared" si="303"/>
        <v>1023.02271698</v>
      </c>
      <c r="AB875" s="429">
        <f t="shared" si="304"/>
        <v>9.2155906403026761E-2</v>
      </c>
      <c r="AC875" s="454">
        <f t="shared" si="305"/>
        <v>128.74376818250843</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414.899432574</v>
      </c>
      <c r="V876" s="475">
        <f t="shared" si="298"/>
        <v>435.737155282</v>
      </c>
      <c r="W876" s="460">
        <f t="shared" si="299"/>
        <v>317.07356502800002</v>
      </c>
      <c r="X876" s="476">
        <f t="shared" si="300"/>
        <v>360.50905440000002</v>
      </c>
      <c r="Y876" s="476">
        <f t="shared" si="301"/>
        <v>11.00546055</v>
      </c>
      <c r="Z876" s="478">
        <f t="shared" si="302"/>
        <v>4.64262336</v>
      </c>
      <c r="AA876" s="465">
        <f t="shared" si="303"/>
        <v>1543.867291194</v>
      </c>
      <c r="AB876" s="429">
        <f t="shared" si="304"/>
        <v>0.13907461410629673</v>
      </c>
      <c r="AC876" s="454">
        <f t="shared" si="305"/>
        <v>121.92670602416351</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416.96667471799998</v>
      </c>
      <c r="V877" s="475">
        <f t="shared" si="298"/>
        <v>474.03990563999997</v>
      </c>
      <c r="W877" s="460">
        <f t="shared" si="299"/>
        <v>341.47712692399995</v>
      </c>
      <c r="X877" s="476">
        <f t="shared" si="300"/>
        <v>332.07362366400002</v>
      </c>
      <c r="Y877" s="476">
        <f t="shared" si="301"/>
        <v>9.9291687300000007</v>
      </c>
      <c r="Z877" s="478">
        <f t="shared" si="302"/>
        <v>4.6981126399999997</v>
      </c>
      <c r="AA877" s="465">
        <f t="shared" si="303"/>
        <v>1579.1846123159999</v>
      </c>
      <c r="AB877" s="429">
        <f t="shared" si="304"/>
        <v>0.14225606813043867</v>
      </c>
      <c r="AC877" s="454">
        <f t="shared" si="305"/>
        <v>126.70607051051428</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98.296158290000008</v>
      </c>
      <c r="V878" s="475">
        <f t="shared" si="298"/>
        <v>136.86893240799998</v>
      </c>
      <c r="W878" s="460">
        <f t="shared" si="299"/>
        <v>105.67240769600001</v>
      </c>
      <c r="X878" s="476">
        <f t="shared" si="300"/>
        <v>157.842633474</v>
      </c>
      <c r="Y878" s="476">
        <f t="shared" si="301"/>
        <v>5.4704878200000007</v>
      </c>
      <c r="Z878" s="478">
        <f t="shared" si="302"/>
        <v>1.7623721999999999</v>
      </c>
      <c r="AA878" s="465">
        <f t="shared" si="303"/>
        <v>505.91299188800002</v>
      </c>
      <c r="AB878" s="429">
        <f t="shared" si="304"/>
        <v>4.5573641283487974E-2</v>
      </c>
      <c r="AC878" s="454">
        <f t="shared" si="305"/>
        <v>104.36567541861143</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259.119578784</v>
      </c>
      <c r="V879" s="475">
        <f t="shared" si="298"/>
        <v>334.89062736400001</v>
      </c>
      <c r="W879" s="460">
        <f t="shared" si="299"/>
        <v>254.639773464</v>
      </c>
      <c r="X879" s="476">
        <f t="shared" si="300"/>
        <v>303.28766728199997</v>
      </c>
      <c r="Y879" s="476">
        <f t="shared" si="301"/>
        <v>8.8890134400000012</v>
      </c>
      <c r="Z879" s="478">
        <f t="shared" si="302"/>
        <v>3.6468454399999999</v>
      </c>
      <c r="AA879" s="465">
        <f t="shared" si="303"/>
        <v>1164.4735057740002</v>
      </c>
      <c r="AB879" s="429">
        <f t="shared" si="304"/>
        <v>0.10489807276587697</v>
      </c>
      <c r="AC879" s="454">
        <f t="shared" si="305"/>
        <v>117.7497628770751</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1114.5551133420001</v>
      </c>
      <c r="V880" s="475">
        <f t="shared" si="298"/>
        <v>1338.2483664280001</v>
      </c>
      <c r="W880" s="460">
        <f t="shared" si="299"/>
        <v>1134.298875384</v>
      </c>
      <c r="X880" s="476">
        <f t="shared" si="300"/>
        <v>1464.1061989140001</v>
      </c>
      <c r="Y880" s="476">
        <f t="shared" si="301"/>
        <v>49.035466935000002</v>
      </c>
      <c r="Z880" s="478">
        <f t="shared" si="302"/>
        <v>17.096201000000001</v>
      </c>
      <c r="AA880" s="465">
        <f t="shared" si="303"/>
        <v>5117.3402220030002</v>
      </c>
      <c r="AB880" s="429">
        <f t="shared" si="304"/>
        <v>0.46098011188208271</v>
      </c>
      <c r="AC880" s="454">
        <f t="shared" si="305"/>
        <v>109.28305214891039</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1102.2946506220001</v>
      </c>
      <c r="V881" s="475">
        <f t="shared" si="298"/>
        <v>1317.293804358</v>
      </c>
      <c r="W881" s="460">
        <f t="shared" si="299"/>
        <v>1106.6913128039998</v>
      </c>
      <c r="X881" s="476">
        <f t="shared" si="300"/>
        <v>1591.0061917139999</v>
      </c>
      <c r="Y881" s="476">
        <f t="shared" si="301"/>
        <v>55.924940159999998</v>
      </c>
      <c r="Z881" s="478">
        <f t="shared" si="302"/>
        <v>17.28001356</v>
      </c>
      <c r="AA881" s="465">
        <f t="shared" si="303"/>
        <v>5190.4909132180001</v>
      </c>
      <c r="AB881" s="429">
        <f t="shared" si="304"/>
        <v>0.46756967058985677</v>
      </c>
      <c r="AC881" s="454">
        <f t="shared" si="305"/>
        <v>104.73161342522907</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1258.8137771439999</v>
      </c>
      <c r="V882" s="475">
        <f t="shared" si="298"/>
        <v>1604.9219494660001</v>
      </c>
      <c r="W882" s="460">
        <f t="shared" si="299"/>
        <v>1301.0390575399999</v>
      </c>
      <c r="X882" s="476">
        <f t="shared" si="300"/>
        <v>1708.9593463800002</v>
      </c>
      <c r="Y882" s="476">
        <f t="shared" si="301"/>
        <v>55.472771160000001</v>
      </c>
      <c r="Z882" s="478">
        <f t="shared" si="302"/>
        <v>17.490015079999999</v>
      </c>
      <c r="AA882" s="465">
        <f t="shared" si="303"/>
        <v>5946.6969167699999</v>
      </c>
      <c r="AB882" s="429">
        <f t="shared" si="304"/>
        <v>0.53569020059183858</v>
      </c>
      <c r="AC882" s="454">
        <f t="shared" si="305"/>
        <v>110.2932489582239</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849.04756008599998</v>
      </c>
      <c r="V883" s="475">
        <f t="shared" si="298"/>
        <v>1010.437849864</v>
      </c>
      <c r="W883" s="460">
        <f t="shared" si="299"/>
        <v>853.54455163199998</v>
      </c>
      <c r="X883" s="476">
        <f t="shared" si="300"/>
        <v>1258.9147103939999</v>
      </c>
      <c r="Y883" s="476">
        <f t="shared" si="301"/>
        <v>47.327686964999998</v>
      </c>
      <c r="Z883" s="478">
        <f t="shared" si="302"/>
        <v>14.235155799999999</v>
      </c>
      <c r="AA883" s="465">
        <f t="shared" si="303"/>
        <v>4033.5075147409998</v>
      </c>
      <c r="AB883" s="429">
        <f t="shared" si="304"/>
        <v>0.36334632147923607</v>
      </c>
      <c r="AC883" s="454">
        <f t="shared" si="305"/>
        <v>101.63476908748838</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1215.2126421380001</v>
      </c>
      <c r="V884" s="475">
        <f t="shared" si="298"/>
        <v>1496.41786217</v>
      </c>
      <c r="W884" s="460">
        <f t="shared" si="299"/>
        <v>1241.5332498560001</v>
      </c>
      <c r="X884" s="476">
        <f t="shared" si="300"/>
        <v>1636.948518768</v>
      </c>
      <c r="Y884" s="476">
        <f t="shared" si="301"/>
        <v>58.980353985000001</v>
      </c>
      <c r="Z884" s="478">
        <f t="shared" si="302"/>
        <v>19.362771840000001</v>
      </c>
      <c r="AA884" s="465">
        <f t="shared" si="303"/>
        <v>5668.4553987570007</v>
      </c>
      <c r="AB884" s="429">
        <f t="shared" si="304"/>
        <v>0.51062565523439341</v>
      </c>
      <c r="AC884" s="454">
        <f t="shared" si="305"/>
        <v>106.5519591667265</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808.03515729200001</v>
      </c>
      <c r="V885" s="475">
        <f t="shared" si="298"/>
        <v>1109.7457200599999</v>
      </c>
      <c r="W885" s="460">
        <f t="shared" si="299"/>
        <v>1060.77559316</v>
      </c>
      <c r="X885" s="476">
        <f t="shared" si="300"/>
        <v>1882.5690348180001</v>
      </c>
      <c r="Y885" s="476">
        <f t="shared" si="301"/>
        <v>79.580581784999993</v>
      </c>
      <c r="Z885" s="478">
        <f t="shared" si="302"/>
        <v>19.930971679999999</v>
      </c>
      <c r="AA885" s="465">
        <f t="shared" si="303"/>
        <v>4960.6370587949996</v>
      </c>
      <c r="AB885" s="429">
        <f t="shared" si="304"/>
        <v>0.44686398151472839</v>
      </c>
      <c r="AC885" s="454">
        <f t="shared" si="305"/>
        <v>88.208968972824678</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704.80591680400005</v>
      </c>
      <c r="V886" s="475">
        <f t="shared" si="298"/>
        <v>1008.969037598</v>
      </c>
      <c r="W886" s="460">
        <f t="shared" si="299"/>
        <v>972.23512216799998</v>
      </c>
      <c r="X886" s="476">
        <f t="shared" si="300"/>
        <v>1594.4847538860001</v>
      </c>
      <c r="Y886" s="476">
        <f t="shared" si="301"/>
        <v>68.069599289999999</v>
      </c>
      <c r="Z886" s="478">
        <f t="shared" si="302"/>
        <v>18.077363079999998</v>
      </c>
      <c r="AA886" s="465">
        <f t="shared" si="303"/>
        <v>4366.6417928260007</v>
      </c>
      <c r="AB886" s="429">
        <f t="shared" si="304"/>
        <v>0.39335571505504013</v>
      </c>
      <c r="AC886" s="454">
        <f t="shared" si="305"/>
        <v>89.502707478172567</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546.21955035999997</v>
      </c>
      <c r="V887" s="475">
        <f t="shared" si="298"/>
        <v>683.03814213200008</v>
      </c>
      <c r="W887" s="460">
        <f t="shared" si="299"/>
        <v>753.48381553600007</v>
      </c>
      <c r="X887" s="476">
        <f t="shared" si="300"/>
        <v>1504.967029956</v>
      </c>
      <c r="Y887" s="476">
        <f t="shared" si="301"/>
        <v>69.598060109999992</v>
      </c>
      <c r="Z887" s="478">
        <f t="shared" si="302"/>
        <v>17.811872319999999</v>
      </c>
      <c r="AA887" s="465">
        <f t="shared" si="303"/>
        <v>3575.1184704140001</v>
      </c>
      <c r="AB887" s="429">
        <f t="shared" si="304"/>
        <v>0.32205373123268177</v>
      </c>
      <c r="AC887" s="454">
        <f t="shared" si="305"/>
        <v>80.106645273715088</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1274.656281624</v>
      </c>
      <c r="V888" s="475">
        <f t="shared" si="298"/>
        <v>1614.693217728</v>
      </c>
      <c r="W888" s="460">
        <f t="shared" si="299"/>
        <v>1436.7830382759998</v>
      </c>
      <c r="X888" s="476">
        <f t="shared" si="300"/>
        <v>2129.2426596780001</v>
      </c>
      <c r="Y888" s="476">
        <f t="shared" si="301"/>
        <v>82.201825215</v>
      </c>
      <c r="Z888" s="478">
        <f t="shared" si="302"/>
        <v>24.002471960000001</v>
      </c>
      <c r="AA888" s="465">
        <f t="shared" si="303"/>
        <v>6561.5794944810004</v>
      </c>
      <c r="AB888" s="429">
        <f t="shared" si="304"/>
        <v>0.59108003733726699</v>
      </c>
      <c r="AC888" s="454">
        <f t="shared" si="305"/>
        <v>98.705693815144613</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747.66777907799997</v>
      </c>
      <c r="V889" s="475">
        <f t="shared" si="298"/>
        <v>930.69151322800008</v>
      </c>
      <c r="W889" s="460">
        <f t="shared" si="299"/>
        <v>899.82697428400002</v>
      </c>
      <c r="X889" s="476">
        <f t="shared" si="300"/>
        <v>1605.76381395</v>
      </c>
      <c r="Y889" s="476">
        <f t="shared" si="301"/>
        <v>67.130632574999993</v>
      </c>
      <c r="Z889" s="478">
        <f t="shared" si="302"/>
        <v>16.990382719999999</v>
      </c>
      <c r="AA889" s="465">
        <f t="shared" si="303"/>
        <v>4268.0710958350001</v>
      </c>
      <c r="AB889" s="429">
        <f t="shared" si="304"/>
        <v>0.38447627203269974</v>
      </c>
      <c r="AC889" s="454">
        <f t="shared" si="305"/>
        <v>89.063562925163936</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335.60620935600002</v>
      </c>
      <c r="V891" s="475">
        <f t="shared" si="298"/>
        <v>400.11560813800003</v>
      </c>
      <c r="W891" s="460">
        <f t="shared" si="299"/>
        <v>258.44252496400003</v>
      </c>
      <c r="X891" s="476">
        <f t="shared" si="300"/>
        <v>303.60070816199999</v>
      </c>
      <c r="Y891" s="476">
        <f t="shared" si="301"/>
        <v>8.9124348600000012</v>
      </c>
      <c r="Z891" s="478">
        <f t="shared" si="302"/>
        <v>4.2443110800000001</v>
      </c>
      <c r="AA891" s="465">
        <f t="shared" si="303"/>
        <v>1310.9217965600003</v>
      </c>
      <c r="AB891" s="429">
        <f t="shared" si="304"/>
        <v>0.11809042397621838</v>
      </c>
      <c r="AC891" s="454">
        <f t="shared" si="305"/>
        <v>123.50349954287312</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774.526212966</v>
      </c>
      <c r="V893" s="475">
        <f t="shared" si="298"/>
        <v>755.73064839799997</v>
      </c>
      <c r="W893" s="460">
        <f t="shared" si="299"/>
        <v>576.90822349600001</v>
      </c>
      <c r="X893" s="476">
        <f t="shared" si="300"/>
        <v>754.70845267799996</v>
      </c>
      <c r="Y893" s="476">
        <f t="shared" si="301"/>
        <v>20.538542249999999</v>
      </c>
      <c r="Z893" s="478">
        <f t="shared" si="302"/>
        <v>3.4895676799999995</v>
      </c>
      <c r="AA893" s="465">
        <f t="shared" si="303"/>
        <v>2885.9016474680002</v>
      </c>
      <c r="AB893" s="429">
        <f t="shared" si="304"/>
        <v>0.25996771889631565</v>
      </c>
      <c r="AC893" s="454">
        <f t="shared" si="305"/>
        <v>121.33666460120283</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403.36168201999999</v>
      </c>
      <c r="V894" s="475">
        <f t="shared" si="298"/>
        <v>626.70670744999995</v>
      </c>
      <c r="W894" s="460">
        <f t="shared" si="299"/>
        <v>590.66645083599997</v>
      </c>
      <c r="X894" s="476">
        <f t="shared" si="300"/>
        <v>804.59883585</v>
      </c>
      <c r="Y894" s="476">
        <f t="shared" si="301"/>
        <v>30.893838885000001</v>
      </c>
      <c r="Z894" s="478">
        <f t="shared" si="302"/>
        <v>9.0761289999999999</v>
      </c>
      <c r="AA894" s="465">
        <f t="shared" si="303"/>
        <v>2465.3036440410001</v>
      </c>
      <c r="AB894" s="429">
        <f t="shared" si="304"/>
        <v>0.22207942023610486</v>
      </c>
      <c r="AC894" s="454">
        <f t="shared" si="305"/>
        <v>98.177505139566463</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1074.052681768</v>
      </c>
      <c r="V895" s="475">
        <f t="shared" si="298"/>
        <v>1371.479999164</v>
      </c>
      <c r="W895" s="460">
        <f t="shared" si="299"/>
        <v>1238.838878372</v>
      </c>
      <c r="X895" s="476">
        <f t="shared" si="300"/>
        <v>2013.3462382019998</v>
      </c>
      <c r="Y895" s="476">
        <f t="shared" si="301"/>
        <v>80.943248025000003</v>
      </c>
      <c r="Z895" s="478">
        <f t="shared" si="302"/>
        <v>24.67463016</v>
      </c>
      <c r="AA895" s="465">
        <f t="shared" si="303"/>
        <v>5803.3356756909989</v>
      </c>
      <c r="AB895" s="429">
        <f t="shared" si="304"/>
        <v>0.5227759369147823</v>
      </c>
      <c r="AC895" s="454">
        <f t="shared" si="305"/>
        <v>94.085773626214859</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510.95656589999999</v>
      </c>
      <c r="V897" s="475">
        <f t="shared" si="298"/>
        <v>740.44571553999992</v>
      </c>
      <c r="W897" s="460">
        <f t="shared" si="299"/>
        <v>692.53783934</v>
      </c>
      <c r="X897" s="476">
        <f t="shared" si="300"/>
        <v>1277.8900939619998</v>
      </c>
      <c r="Y897" s="476">
        <f t="shared" si="301"/>
        <v>57.087195659999999</v>
      </c>
      <c r="Z897" s="478">
        <f t="shared" si="302"/>
        <v>13.378082360000001</v>
      </c>
      <c r="AA897" s="465">
        <f t="shared" si="303"/>
        <v>3292.2954927619999</v>
      </c>
      <c r="AB897" s="429">
        <f t="shared" si="304"/>
        <v>0.29657647894441941</v>
      </c>
      <c r="AC897" s="454">
        <f t="shared" si="305"/>
        <v>85.291577163363513</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390.10061714800003</v>
      </c>
      <c r="V898" s="475">
        <f t="shared" si="298"/>
        <v>484.90454750800001</v>
      </c>
      <c r="W898" s="460">
        <f t="shared" si="299"/>
        <v>338.05267746799996</v>
      </c>
      <c r="X898" s="476">
        <f t="shared" si="300"/>
        <v>653.27001998399999</v>
      </c>
      <c r="Y898" s="476">
        <f t="shared" si="301"/>
        <v>25.668747045</v>
      </c>
      <c r="Z898" s="478">
        <f t="shared" si="302"/>
        <v>7.0225133599999996</v>
      </c>
      <c r="AA898" s="465">
        <f t="shared" si="303"/>
        <v>1899.0191225129997</v>
      </c>
      <c r="AB898" s="429">
        <f t="shared" si="304"/>
        <v>0.17106739235321139</v>
      </c>
      <c r="AC898" s="454">
        <f t="shared" si="305"/>
        <v>96.110027598806113</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356.33572286399999</v>
      </c>
      <c r="V899" s="475">
        <f t="shared" si="298"/>
        <v>433.58274832799998</v>
      </c>
      <c r="W899" s="460">
        <f t="shared" si="299"/>
        <v>450.92799307600001</v>
      </c>
      <c r="X899" s="476">
        <f t="shared" si="300"/>
        <v>567.24509187000001</v>
      </c>
      <c r="Y899" s="476">
        <f t="shared" si="301"/>
        <v>19.27557513</v>
      </c>
      <c r="Z899" s="478">
        <f t="shared" si="302"/>
        <v>6.3987037999999998</v>
      </c>
      <c r="AA899" s="465">
        <f t="shared" si="303"/>
        <v>1833.7658350680003</v>
      </c>
      <c r="AB899" s="429">
        <f t="shared" si="304"/>
        <v>0.16518924737122784</v>
      </c>
      <c r="AC899" s="454">
        <f t="shared" si="305"/>
        <v>104.58745221839654</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261.56191674799999</v>
      </c>
      <c r="V900" s="475">
        <f t="shared" si="298"/>
        <v>329.03277889999998</v>
      </c>
      <c r="W900" s="460">
        <f t="shared" si="299"/>
        <v>345.55245217599997</v>
      </c>
      <c r="X900" s="476">
        <f t="shared" si="300"/>
        <v>404.181292536</v>
      </c>
      <c r="Y900" s="476">
        <f t="shared" si="301"/>
        <v>13.701706199999999</v>
      </c>
      <c r="Z900" s="478">
        <f t="shared" si="302"/>
        <v>3.3269439599999999</v>
      </c>
      <c r="AA900" s="465">
        <f t="shared" si="303"/>
        <v>1357.3570905200002</v>
      </c>
      <c r="AB900" s="429">
        <f t="shared" si="304"/>
        <v>0.1222734069471219</v>
      </c>
      <c r="AC900" s="454">
        <f t="shared" si="305"/>
        <v>106.65432120005174</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683.09656795599994</v>
      </c>
      <c r="V901" s="475">
        <f t="shared" si="298"/>
        <v>801.28612627000007</v>
      </c>
      <c r="W901" s="460">
        <f t="shared" si="299"/>
        <v>555.48821830400004</v>
      </c>
      <c r="X901" s="476">
        <f t="shared" si="300"/>
        <v>639.67663110599995</v>
      </c>
      <c r="Y901" s="476">
        <f t="shared" si="301"/>
        <v>19.822528170000002</v>
      </c>
      <c r="Z901" s="478">
        <f t="shared" si="302"/>
        <v>8.9931953599999996</v>
      </c>
      <c r="AA901" s="465">
        <f t="shared" si="303"/>
        <v>2708.3632671660002</v>
      </c>
      <c r="AB901" s="429">
        <f t="shared" si="304"/>
        <v>0.24397471103197912</v>
      </c>
      <c r="AC901" s="454">
        <f t="shared" si="305"/>
        <v>120.79627917983898</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630.91127145200005</v>
      </c>
      <c r="V903" s="475">
        <f t="shared" si="298"/>
        <v>877.91656784600002</v>
      </c>
      <c r="W903" s="460">
        <f t="shared" si="299"/>
        <v>762.82399378399998</v>
      </c>
      <c r="X903" s="476">
        <f t="shared" si="300"/>
        <v>1149.9375845340001</v>
      </c>
      <c r="Y903" s="476">
        <f t="shared" si="301"/>
        <v>42.910476705000001</v>
      </c>
      <c r="Z903" s="478">
        <f t="shared" si="302"/>
        <v>15.145869439999998</v>
      </c>
      <c r="AA903" s="465">
        <f t="shared" si="303"/>
        <v>3479.6457637609997</v>
      </c>
      <c r="AB903" s="429">
        <f t="shared" si="304"/>
        <v>0.31345336129727047</v>
      </c>
      <c r="AC903" s="454">
        <f t="shared" si="305"/>
        <v>98.704068635466129</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829.71023623399992</v>
      </c>
      <c r="V904" s="475">
        <f t="shared" si="298"/>
        <v>1088.2418127620001</v>
      </c>
      <c r="W904" s="460">
        <f t="shared" si="299"/>
        <v>960.98544692799999</v>
      </c>
      <c r="X904" s="476">
        <f t="shared" si="300"/>
        <v>1467.8288322660001</v>
      </c>
      <c r="Y904" s="476">
        <f t="shared" si="301"/>
        <v>60.497850510000006</v>
      </c>
      <c r="Z904" s="478">
        <f t="shared" si="302"/>
        <v>15.844030920000002</v>
      </c>
      <c r="AA904" s="465">
        <f t="shared" si="303"/>
        <v>4423.1082096199998</v>
      </c>
      <c r="AB904" s="429">
        <f t="shared" si="304"/>
        <v>0.39844232137825419</v>
      </c>
      <c r="AC904" s="454">
        <f t="shared" si="305"/>
        <v>95.493391431808433</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435.49607048199999</v>
      </c>
      <c r="V905" s="475">
        <f t="shared" ref="V905:V968" si="319">IFERROR(V$5*I905,"")</f>
        <v>493.95569331999997</v>
      </c>
      <c r="W905" s="460">
        <f t="shared" ref="W905:W968" si="320">IFERROR(W$5*K905,"")</f>
        <v>428.50030455999996</v>
      </c>
      <c r="X905" s="476">
        <f t="shared" ref="X905:X968" si="321">IFERROR(X$5*M905,"")</f>
        <v>634.16614355999991</v>
      </c>
      <c r="Y905" s="476">
        <f t="shared" ref="Y905:Y968" si="322">IFERROR(Y$5*O905,"")</f>
        <v>23.270170589999999</v>
      </c>
      <c r="Z905" s="478">
        <f t="shared" ref="Z905:Z968" si="323">IFERROR(Z$5*Q905,"")</f>
        <v>6.78038396</v>
      </c>
      <c r="AA905" s="465">
        <f t="shared" ref="AA905:AA968" si="324">IFERROR(SUM(U905:Z905),"")</f>
        <v>2022.1687664719998</v>
      </c>
      <c r="AB905" s="429">
        <f t="shared" ref="AB905:AB968" si="325">IF(OR(AA905="", AA905=0), "", AA905/$AA$5)</f>
        <v>0.18216095545194125</v>
      </c>
      <c r="AC905" s="454">
        <f t="shared" ref="AC905:AC968" si="326">IF(OR(AB905="", AB905=0), "", IF(AN905&gt;0, AB905/AN905*100, ""))</f>
        <v>102.27888160196798</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184.71317350200002</v>
      </c>
      <c r="V906" s="475">
        <f t="shared" si="319"/>
        <v>171.056799926</v>
      </c>
      <c r="W906" s="460">
        <f t="shared" si="320"/>
        <v>146.01564232000001</v>
      </c>
      <c r="X906" s="476">
        <f t="shared" si="321"/>
        <v>199.58602490999999</v>
      </c>
      <c r="Y906" s="476">
        <f t="shared" si="322"/>
        <v>5.56031034</v>
      </c>
      <c r="Z906" s="478">
        <f t="shared" si="323"/>
        <v>2.2513934</v>
      </c>
      <c r="AA906" s="465">
        <f t="shared" si="324"/>
        <v>709.18334439800003</v>
      </c>
      <c r="AB906" s="429">
        <f t="shared" si="325"/>
        <v>6.388463601459328E-2</v>
      </c>
      <c r="AC906" s="454">
        <f t="shared" si="326"/>
        <v>116.12388659622763</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144.69348031600001</v>
      </c>
      <c r="V907" s="475">
        <f t="shared" si="319"/>
        <v>139.794561574</v>
      </c>
      <c r="W907" s="460">
        <f t="shared" si="320"/>
        <v>89.367838543999994</v>
      </c>
      <c r="X907" s="476">
        <f t="shared" si="321"/>
        <v>94.437089729999997</v>
      </c>
      <c r="Y907" s="476">
        <f t="shared" si="322"/>
        <v>2.7773069400000003</v>
      </c>
      <c r="Z907" s="478">
        <f t="shared" si="323"/>
        <v>1.36466596</v>
      </c>
      <c r="AA907" s="465">
        <f t="shared" si="324"/>
        <v>472.43494306399998</v>
      </c>
      <c r="AB907" s="429">
        <f t="shared" si="325"/>
        <v>4.255787253977119E-2</v>
      </c>
      <c r="AC907" s="454">
        <f t="shared" si="326"/>
        <v>130.31544183388363</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1245.4673163680002</v>
      </c>
      <c r="V909" s="475">
        <f t="shared" si="319"/>
        <v>1599.7095583060002</v>
      </c>
      <c r="W909" s="460">
        <f t="shared" si="320"/>
        <v>1398.456936152</v>
      </c>
      <c r="X909" s="476">
        <f t="shared" si="321"/>
        <v>2050.163629272</v>
      </c>
      <c r="Y909" s="476">
        <f t="shared" si="322"/>
        <v>78.051914819999993</v>
      </c>
      <c r="Z909" s="478">
        <f t="shared" si="323"/>
        <v>23.126493279999998</v>
      </c>
      <c r="AA909" s="465">
        <f t="shared" si="324"/>
        <v>6394.9758481980007</v>
      </c>
      <c r="AB909" s="429">
        <f t="shared" si="325"/>
        <v>0.57607205190505362</v>
      </c>
      <c r="AC909" s="454">
        <f t="shared" si="326"/>
        <v>99.762131852423167</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620.18279996199999</v>
      </c>
      <c r="V910" s="475">
        <f t="shared" si="319"/>
        <v>746.95876840599999</v>
      </c>
      <c r="W910" s="460">
        <f t="shared" si="320"/>
        <v>650.71310760000006</v>
      </c>
      <c r="X910" s="476">
        <f t="shared" si="321"/>
        <v>989.72466636600006</v>
      </c>
      <c r="Y910" s="476">
        <f t="shared" si="322"/>
        <v>38.782650420000003</v>
      </c>
      <c r="Z910" s="478">
        <f t="shared" si="323"/>
        <v>11.164406840000002</v>
      </c>
      <c r="AA910" s="465">
        <f t="shared" si="324"/>
        <v>3057.5263995940004</v>
      </c>
      <c r="AB910" s="429">
        <f t="shared" si="325"/>
        <v>0.27542801545752638</v>
      </c>
      <c r="AC910" s="454">
        <f t="shared" si="326"/>
        <v>98.453940619811348</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221.54516326800001</v>
      </c>
      <c r="V911" s="475">
        <f t="shared" si="319"/>
        <v>253.97869634599999</v>
      </c>
      <c r="W911" s="460">
        <f t="shared" si="320"/>
        <v>220.32330066799997</v>
      </c>
      <c r="X911" s="476">
        <f t="shared" si="321"/>
        <v>326.07112861799999</v>
      </c>
      <c r="Y911" s="476">
        <f t="shared" si="322"/>
        <v>12.413875454999999</v>
      </c>
      <c r="Z911" s="478">
        <f t="shared" si="323"/>
        <v>3.6781853199999999</v>
      </c>
      <c r="AA911" s="465">
        <f t="shared" si="324"/>
        <v>1038.010349675</v>
      </c>
      <c r="AB911" s="429">
        <f t="shared" si="325"/>
        <v>9.350602195072516E-2</v>
      </c>
      <c r="AC911" s="454">
        <f t="shared" si="326"/>
        <v>100.89768791687254</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68.058780107999993</v>
      </c>
      <c r="V912" s="475">
        <f t="shared" si="319"/>
        <v>81.578890491999999</v>
      </c>
      <c r="W912" s="460">
        <f t="shared" si="320"/>
        <v>70.768653736000005</v>
      </c>
      <c r="X912" s="476">
        <f t="shared" si="321"/>
        <v>104.73524463599999</v>
      </c>
      <c r="Y912" s="476">
        <f t="shared" si="322"/>
        <v>3.8884939649999999</v>
      </c>
      <c r="Z912" s="478">
        <f t="shared" si="323"/>
        <v>1.3453476</v>
      </c>
      <c r="AA912" s="465">
        <f t="shared" si="324"/>
        <v>330.37541053699999</v>
      </c>
      <c r="AB912" s="429">
        <f t="shared" si="325"/>
        <v>2.976086933942888E-2</v>
      </c>
      <c r="AC912" s="454">
        <f t="shared" si="326"/>
        <v>101.04912893846043</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59.646845829999997</v>
      </c>
      <c r="V913" s="475">
        <f t="shared" si="319"/>
        <v>67.48963572000001</v>
      </c>
      <c r="W913" s="460">
        <f t="shared" si="320"/>
        <v>55.556190968000003</v>
      </c>
      <c r="X913" s="476">
        <f t="shared" si="321"/>
        <v>71.08360180199999</v>
      </c>
      <c r="Y913" s="476">
        <f t="shared" si="322"/>
        <v>2.3744751750000002</v>
      </c>
      <c r="Z913" s="478">
        <f t="shared" si="323"/>
        <v>0.68216516000000005</v>
      </c>
      <c r="AA913" s="465">
        <f t="shared" si="324"/>
        <v>256.83291465500002</v>
      </c>
      <c r="AB913" s="429">
        <f t="shared" si="325"/>
        <v>2.3136016093595172E-2</v>
      </c>
      <c r="AC913" s="454">
        <f t="shared" si="326"/>
        <v>111.35578406436753</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147.71943324599999</v>
      </c>
      <c r="V915" s="475">
        <f t="shared" si="319"/>
        <v>122.2182238</v>
      </c>
      <c r="W915" s="460">
        <f t="shared" si="320"/>
        <v>104.360648012</v>
      </c>
      <c r="X915" s="476">
        <f t="shared" si="321"/>
        <v>154.37725178400001</v>
      </c>
      <c r="Y915" s="476">
        <f t="shared" si="322"/>
        <v>4.2737606100000001</v>
      </c>
      <c r="Z915" s="478">
        <f t="shared" si="323"/>
        <v>1.7240710800000001</v>
      </c>
      <c r="AA915" s="465">
        <f t="shared" si="324"/>
        <v>534.6733885320001</v>
      </c>
      <c r="AB915" s="429">
        <f t="shared" si="325"/>
        <v>4.8164434603369076E-2</v>
      </c>
      <c r="AC915" s="454">
        <f t="shared" si="326"/>
        <v>115.42631788095758</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18.68767549</v>
      </c>
      <c r="V916" s="475">
        <f t="shared" si="319"/>
        <v>14.53241491</v>
      </c>
      <c r="W916" s="460">
        <f t="shared" si="320"/>
        <v>12.735640896</v>
      </c>
      <c r="X916" s="476">
        <f t="shared" si="321"/>
        <v>18.657474029999999</v>
      </c>
      <c r="Y916" s="476">
        <f t="shared" si="322"/>
        <v>0.51437011499999996</v>
      </c>
      <c r="Z916" s="478">
        <f t="shared" si="323"/>
        <v>0.21046220000000002</v>
      </c>
      <c r="AA916" s="465">
        <f t="shared" si="324"/>
        <v>65.338037641</v>
      </c>
      <c r="AB916" s="429">
        <f t="shared" si="325"/>
        <v>5.8857794469867582E-3</v>
      </c>
      <c r="AC916" s="454">
        <f t="shared" si="326"/>
        <v>116.07702137336275</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8.0093278760000004</v>
      </c>
      <c r="V917" s="475">
        <f t="shared" si="319"/>
        <v>2.9780519259999996</v>
      </c>
      <c r="W917" s="460">
        <f t="shared" si="320"/>
        <v>2.5834223079999998</v>
      </c>
      <c r="X917" s="476">
        <f t="shared" si="321"/>
        <v>3.8233787579999996</v>
      </c>
      <c r="Y917" s="476">
        <f t="shared" si="322"/>
        <v>3.5111339999999998E-2</v>
      </c>
      <c r="Z917" s="478">
        <f t="shared" si="323"/>
        <v>4.3128919999999994E-2</v>
      </c>
      <c r="AA917" s="465">
        <f t="shared" si="324"/>
        <v>17.472421128000001</v>
      </c>
      <c r="AB917" s="429">
        <f t="shared" si="325"/>
        <v>1.5739501961985407E-3</v>
      </c>
      <c r="AC917" s="454">
        <f t="shared" si="326"/>
        <v>151.93853770271076</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47.777350676000005</v>
      </c>
      <c r="V918" s="475">
        <f t="shared" si="319"/>
        <v>39.969813459999997</v>
      </c>
      <c r="W918" s="460">
        <f t="shared" si="320"/>
        <v>33.763471203999998</v>
      </c>
      <c r="X918" s="476">
        <f t="shared" si="321"/>
        <v>32.480370665999999</v>
      </c>
      <c r="Y918" s="476">
        <f t="shared" si="322"/>
        <v>0.79388747999999998</v>
      </c>
      <c r="Z918" s="478">
        <f t="shared" si="323"/>
        <v>0.32608963999999996</v>
      </c>
      <c r="AA918" s="465">
        <f t="shared" si="324"/>
        <v>155.11098312600001</v>
      </c>
      <c r="AB918" s="429">
        <f t="shared" si="325"/>
        <v>1.3972703641653907E-2</v>
      </c>
      <c r="AC918" s="454">
        <f t="shared" si="326"/>
        <v>132.73552714639399</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148.90346149800001</v>
      </c>
      <c r="V919" s="475">
        <f t="shared" si="319"/>
        <v>139.64748783600001</v>
      </c>
      <c r="W919" s="460">
        <f t="shared" si="320"/>
        <v>135.24691136799999</v>
      </c>
      <c r="X919" s="476">
        <f t="shared" si="321"/>
        <v>202.75420215600002</v>
      </c>
      <c r="Y919" s="476">
        <f t="shared" si="322"/>
        <v>8.0914855499999998</v>
      </c>
      <c r="Z919" s="478">
        <f t="shared" si="323"/>
        <v>2.7000569600000004</v>
      </c>
      <c r="AA919" s="465">
        <f t="shared" si="324"/>
        <v>637.343605368</v>
      </c>
      <c r="AB919" s="429">
        <f t="shared" si="325"/>
        <v>5.7413170468246101E-2</v>
      </c>
      <c r="AC919" s="454">
        <f t="shared" si="326"/>
        <v>98.4933653743458</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24.003681613999998</v>
      </c>
      <c r="V920" s="475">
        <f t="shared" si="319"/>
        <v>54.009272134</v>
      </c>
      <c r="W920" s="460">
        <f t="shared" si="320"/>
        <v>75.441095731999994</v>
      </c>
      <c r="X920" s="476">
        <f t="shared" si="321"/>
        <v>132.96257836199999</v>
      </c>
      <c r="Y920" s="476">
        <f t="shared" si="322"/>
        <v>7.1055330300000001</v>
      </c>
      <c r="Z920" s="478">
        <f t="shared" si="323"/>
        <v>1.4639563199999999</v>
      </c>
      <c r="AA920" s="465">
        <f t="shared" si="324"/>
        <v>294.98611719199999</v>
      </c>
      <c r="AB920" s="429">
        <f t="shared" si="325"/>
        <v>2.6572931915322943E-2</v>
      </c>
      <c r="AC920" s="454">
        <f t="shared" si="326"/>
        <v>71.569176465912051</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53.785252048000004</v>
      </c>
      <c r="V921" s="475">
        <f t="shared" si="319"/>
        <v>66.856375408000005</v>
      </c>
      <c r="W921" s="460">
        <f t="shared" si="320"/>
        <v>59.667446636000001</v>
      </c>
      <c r="X921" s="476">
        <f t="shared" si="321"/>
        <v>85.833710064000002</v>
      </c>
      <c r="Y921" s="476">
        <f t="shared" si="322"/>
        <v>3.2677808400000004</v>
      </c>
      <c r="Z921" s="478">
        <f t="shared" si="323"/>
        <v>0.61413664000000001</v>
      </c>
      <c r="AA921" s="465">
        <f t="shared" si="324"/>
        <v>270.02470163600003</v>
      </c>
      <c r="AB921" s="429">
        <f t="shared" si="325"/>
        <v>2.4324358313305112E-2</v>
      </c>
      <c r="AC921" s="454">
        <f t="shared" si="326"/>
        <v>100.62570902607541</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14.071814900000001</v>
      </c>
      <c r="V922" s="475">
        <f t="shared" si="319"/>
        <v>18.428213148000001</v>
      </c>
      <c r="W922" s="460">
        <f t="shared" si="320"/>
        <v>10.309964039999999</v>
      </c>
      <c r="X922" s="476">
        <f t="shared" si="321"/>
        <v>17.772254136000001</v>
      </c>
      <c r="Y922" s="476">
        <f t="shared" si="322"/>
        <v>0.60286315499999998</v>
      </c>
      <c r="Z922" s="478">
        <f t="shared" si="323"/>
        <v>0.20047663999999998</v>
      </c>
      <c r="AA922" s="465">
        <f t="shared" si="324"/>
        <v>61.385586019000002</v>
      </c>
      <c r="AB922" s="429">
        <f t="shared" si="325"/>
        <v>5.529734800378344E-3</v>
      </c>
      <c r="AC922" s="454">
        <f t="shared" si="326"/>
        <v>109.65061590222199</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165.90128154600001</v>
      </c>
      <c r="V923" s="475">
        <f t="shared" si="319"/>
        <v>238.81748727800002</v>
      </c>
      <c r="W923" s="460">
        <f t="shared" si="320"/>
        <v>189.341309924</v>
      </c>
      <c r="X923" s="476">
        <f t="shared" si="321"/>
        <v>314.53579558799998</v>
      </c>
      <c r="Y923" s="476">
        <f t="shared" si="322"/>
        <v>13.107795165000001</v>
      </c>
      <c r="Z923" s="478">
        <f t="shared" si="323"/>
        <v>3.5098371999999998</v>
      </c>
      <c r="AA923" s="465">
        <f t="shared" si="324"/>
        <v>925.21350670099991</v>
      </c>
      <c r="AB923" s="429">
        <f t="shared" si="325"/>
        <v>8.3345059607332669E-2</v>
      </c>
      <c r="AC923" s="454">
        <f t="shared" si="326"/>
        <v>94.120619156162761</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402.28379426399999</v>
      </c>
      <c r="V924" s="475">
        <f t="shared" si="319"/>
        <v>548.73205019</v>
      </c>
      <c r="W924" s="460">
        <f t="shared" si="320"/>
        <v>486.09171063999997</v>
      </c>
      <c r="X924" s="476">
        <f t="shared" si="321"/>
        <v>709.6107828239999</v>
      </c>
      <c r="Y924" s="476">
        <f t="shared" si="322"/>
        <v>29.491899659999998</v>
      </c>
      <c r="Z924" s="478">
        <f t="shared" si="323"/>
        <v>8.1150535999999995</v>
      </c>
      <c r="AA924" s="465">
        <f t="shared" si="324"/>
        <v>2184.3252911779996</v>
      </c>
      <c r="AB924" s="429">
        <f t="shared" si="325"/>
        <v>0.19676833539122598</v>
      </c>
      <c r="AC924" s="454">
        <f t="shared" si="326"/>
        <v>96.066798937503833</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28.441597777999998</v>
      </c>
      <c r="V925" s="475">
        <f t="shared" si="319"/>
        <v>53.587619690000004</v>
      </c>
      <c r="W925" s="460">
        <f t="shared" si="320"/>
        <v>26.007830051999999</v>
      </c>
      <c r="X925" s="476">
        <f t="shared" si="321"/>
        <v>47.208483090000001</v>
      </c>
      <c r="Y925" s="476">
        <f t="shared" si="322"/>
        <v>1.5309074250000001</v>
      </c>
      <c r="Z925" s="478">
        <f t="shared" si="323"/>
        <v>0.34896528000000004</v>
      </c>
      <c r="AA925" s="465">
        <f t="shared" si="324"/>
        <v>157.125403315</v>
      </c>
      <c r="AB925" s="429">
        <f t="shared" si="325"/>
        <v>1.4154166589946851E-2</v>
      </c>
      <c r="AC925" s="454">
        <f t="shared" si="326"/>
        <v>109.79621364331516</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867.62995499400006</v>
      </c>
      <c r="V927" s="475">
        <f t="shared" si="319"/>
        <v>1156.6103804079999</v>
      </c>
      <c r="W927" s="460">
        <f t="shared" si="320"/>
        <v>1128.47223706</v>
      </c>
      <c r="X927" s="476">
        <f t="shared" si="321"/>
        <v>2088.168774318</v>
      </c>
      <c r="Y927" s="476">
        <f t="shared" si="322"/>
        <v>85.009250249999994</v>
      </c>
      <c r="Z927" s="478">
        <f t="shared" si="323"/>
        <v>23.226181279999999</v>
      </c>
      <c r="AA927" s="465">
        <f t="shared" si="324"/>
        <v>5349.11677831</v>
      </c>
      <c r="AB927" s="429">
        <f t="shared" si="325"/>
        <v>0.48185900173948293</v>
      </c>
      <c r="AC927" s="454">
        <f t="shared" si="326"/>
        <v>88.113030744848075</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822.91229165200002</v>
      </c>
      <c r="V928" s="475">
        <f t="shared" si="319"/>
        <v>1013.7311675180001</v>
      </c>
      <c r="W928" s="460">
        <f t="shared" si="320"/>
        <v>914.03135359600003</v>
      </c>
      <c r="X928" s="476">
        <f t="shared" si="321"/>
        <v>1528.65739143</v>
      </c>
      <c r="Y928" s="476">
        <f t="shared" si="322"/>
        <v>59.53962456</v>
      </c>
      <c r="Z928" s="478">
        <f t="shared" si="323"/>
        <v>16.434016719999999</v>
      </c>
      <c r="AA928" s="465">
        <f t="shared" si="324"/>
        <v>4355.3058454760003</v>
      </c>
      <c r="AB928" s="429">
        <f t="shared" si="325"/>
        <v>0.39233455053382582</v>
      </c>
      <c r="AC928" s="454">
        <f t="shared" si="326"/>
        <v>94.832667037188628</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262.71473478799999</v>
      </c>
      <c r="V929" s="475">
        <f t="shared" si="319"/>
        <v>313.605951054</v>
      </c>
      <c r="W929" s="460">
        <f t="shared" si="320"/>
        <v>257.78585803599998</v>
      </c>
      <c r="X929" s="476">
        <f t="shared" si="321"/>
        <v>381.514462686</v>
      </c>
      <c r="Y929" s="476">
        <f t="shared" si="322"/>
        <v>13.591630575</v>
      </c>
      <c r="Z929" s="478">
        <f t="shared" si="323"/>
        <v>4.3036036400000004</v>
      </c>
      <c r="AA929" s="465">
        <f t="shared" si="324"/>
        <v>1233.5162407789996</v>
      </c>
      <c r="AB929" s="429">
        <f t="shared" si="325"/>
        <v>0.11111757866669666</v>
      </c>
      <c r="AC929" s="454">
        <f t="shared" si="326"/>
        <v>103.90249059236463</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813.64865588599991</v>
      </c>
      <c r="V930" s="475">
        <f t="shared" si="319"/>
        <v>986.065591756</v>
      </c>
      <c r="W930" s="460">
        <f t="shared" si="320"/>
        <v>855.39940544800004</v>
      </c>
      <c r="X930" s="476">
        <f t="shared" si="321"/>
        <v>1265.9625591480001</v>
      </c>
      <c r="Y930" s="476">
        <f t="shared" si="322"/>
        <v>48.196544129999999</v>
      </c>
      <c r="Z930" s="478">
        <f t="shared" si="323"/>
        <v>14.041951479999998</v>
      </c>
      <c r="AA930" s="465">
        <f t="shared" si="324"/>
        <v>3983.3147078480001</v>
      </c>
      <c r="AB930" s="429">
        <f t="shared" si="325"/>
        <v>0.35882485432375461</v>
      </c>
      <c r="AC930" s="454">
        <f t="shared" si="326"/>
        <v>100.29426424171113</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360.16919725600002</v>
      </c>
      <c r="V931" s="475">
        <f t="shared" si="319"/>
        <v>383.89279675000006</v>
      </c>
      <c r="W931" s="460">
        <f t="shared" si="320"/>
        <v>380.36083575200001</v>
      </c>
      <c r="X931" s="476">
        <f t="shared" si="321"/>
        <v>574.77946600799999</v>
      </c>
      <c r="Y931" s="476">
        <f t="shared" si="322"/>
        <v>23.731122825</v>
      </c>
      <c r="Z931" s="478">
        <f t="shared" si="323"/>
        <v>6.4413090399999993</v>
      </c>
      <c r="AA931" s="465">
        <f t="shared" si="324"/>
        <v>1729.3747276310003</v>
      </c>
      <c r="AB931" s="429">
        <f t="shared" si="325"/>
        <v>0.1557854902829475</v>
      </c>
      <c r="AC931" s="454">
        <f t="shared" si="326"/>
        <v>95.287933757427666</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857.44562686200004</v>
      </c>
      <c r="V932" s="475">
        <f t="shared" si="319"/>
        <v>1065.8257522020001</v>
      </c>
      <c r="W932" s="460">
        <f t="shared" si="320"/>
        <v>926.84291654399999</v>
      </c>
      <c r="X932" s="476">
        <f t="shared" si="321"/>
        <v>1338.3566029799999</v>
      </c>
      <c r="Y932" s="476">
        <f t="shared" si="322"/>
        <v>52.664790060000001</v>
      </c>
      <c r="Z932" s="478">
        <f t="shared" si="323"/>
        <v>15.43556484</v>
      </c>
      <c r="AA932" s="465">
        <f t="shared" si="324"/>
        <v>4256.5712534880004</v>
      </c>
      <c r="AB932" s="429">
        <f t="shared" si="325"/>
        <v>0.38344034352652917</v>
      </c>
      <c r="AC932" s="454">
        <f t="shared" si="326"/>
        <v>99.594589946759285</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178.459143412</v>
      </c>
      <c r="V933" s="475">
        <f t="shared" si="319"/>
        <v>221.829052252</v>
      </c>
      <c r="W933" s="460">
        <f t="shared" si="320"/>
        <v>206.670111572</v>
      </c>
      <c r="X933" s="476">
        <f t="shared" si="321"/>
        <v>284.79573471600003</v>
      </c>
      <c r="Y933" s="476">
        <f t="shared" si="322"/>
        <v>10.84247721</v>
      </c>
      <c r="Z933" s="478">
        <f t="shared" si="323"/>
        <v>2.7162532800000001</v>
      </c>
      <c r="AA933" s="465">
        <f t="shared" si="324"/>
        <v>905.3127724420001</v>
      </c>
      <c r="AB933" s="429">
        <f t="shared" si="325"/>
        <v>8.1552362169354117E-2</v>
      </c>
      <c r="AC933" s="454">
        <f t="shared" si="326"/>
        <v>100.69305645292449</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103.634648832</v>
      </c>
      <c r="V934" s="475">
        <f t="shared" si="319"/>
        <v>167.032789648</v>
      </c>
      <c r="W934" s="460">
        <f t="shared" si="320"/>
        <v>139.159754276</v>
      </c>
      <c r="X934" s="476">
        <f t="shared" si="321"/>
        <v>223.11811422</v>
      </c>
      <c r="Y934" s="476">
        <f t="shared" si="322"/>
        <v>9.0722197799999993</v>
      </c>
      <c r="Z934" s="478">
        <f t="shared" si="323"/>
        <v>2.4543771200000002</v>
      </c>
      <c r="AA934" s="465">
        <f t="shared" si="324"/>
        <v>644.47190387599994</v>
      </c>
      <c r="AB934" s="429">
        <f t="shared" si="325"/>
        <v>5.8055301673362758E-2</v>
      </c>
      <c r="AC934" s="454">
        <f t="shared" si="326"/>
        <v>93.878678544539497</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784.12228215199991</v>
      </c>
      <c r="V936" s="475">
        <f t="shared" si="319"/>
        <v>1270.9266879280001</v>
      </c>
      <c r="W936" s="460">
        <f t="shared" si="320"/>
        <v>1166.5558040840001</v>
      </c>
      <c r="X936" s="476">
        <f t="shared" si="321"/>
        <v>1804.6147140540002</v>
      </c>
      <c r="Y936" s="476">
        <f t="shared" si="322"/>
        <v>67.636550879999987</v>
      </c>
      <c r="Z936" s="478">
        <f t="shared" si="323"/>
        <v>19.24222528</v>
      </c>
      <c r="AA936" s="465">
        <f t="shared" si="324"/>
        <v>5113.0982643779998</v>
      </c>
      <c r="AB936" s="429">
        <f t="shared" si="325"/>
        <v>0.46059798796306639</v>
      </c>
      <c r="AC936" s="454">
        <f t="shared" si="326"/>
        <v>95.488769315985436</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81.81466660400001</v>
      </c>
      <c r="V937" s="475">
        <f t="shared" si="319"/>
        <v>79.420915034000004</v>
      </c>
      <c r="W937" s="460">
        <f t="shared" si="320"/>
        <v>50.607020556000002</v>
      </c>
      <c r="X937" s="476">
        <f t="shared" si="321"/>
        <v>67.47353622</v>
      </c>
      <c r="Y937" s="476">
        <f t="shared" si="322"/>
        <v>1.8391114800000001</v>
      </c>
      <c r="Z937" s="478">
        <f t="shared" si="323"/>
        <v>0.97199183999999994</v>
      </c>
      <c r="AA937" s="465">
        <f t="shared" si="324"/>
        <v>282.12724173399999</v>
      </c>
      <c r="AB937" s="429">
        <f t="shared" si="325"/>
        <v>2.5414579022970903E-2</v>
      </c>
      <c r="AC937" s="454">
        <f t="shared" si="326"/>
        <v>124.66466909674455</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540.77699467000002</v>
      </c>
      <c r="V938" s="475">
        <f t="shared" si="319"/>
        <v>622.58126824600004</v>
      </c>
      <c r="W938" s="460">
        <f t="shared" si="320"/>
        <v>514.08937316800007</v>
      </c>
      <c r="X938" s="476">
        <f t="shared" si="321"/>
        <v>752.313353076</v>
      </c>
      <c r="Y938" s="476">
        <f t="shared" si="322"/>
        <v>29.307517874999998</v>
      </c>
      <c r="Z938" s="478">
        <f t="shared" si="323"/>
        <v>4.8932385600000003</v>
      </c>
      <c r="AA938" s="465">
        <f t="shared" si="324"/>
        <v>2463.9617455950001</v>
      </c>
      <c r="AB938" s="429">
        <f t="shared" si="325"/>
        <v>0.2219585393743807</v>
      </c>
      <c r="AC938" s="454">
        <f t="shared" si="326"/>
        <v>102.15200020023703</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135.52320854600001</v>
      </c>
      <c r="V939" s="475">
        <f t="shared" si="319"/>
        <v>144.53317306400001</v>
      </c>
      <c r="W939" s="460">
        <f t="shared" si="320"/>
        <v>125.380696112</v>
      </c>
      <c r="X939" s="476">
        <f t="shared" si="321"/>
        <v>159.158908674</v>
      </c>
      <c r="Y939" s="476">
        <f t="shared" si="322"/>
        <v>7.1112501449999996</v>
      </c>
      <c r="Z939" s="478">
        <f t="shared" si="323"/>
        <v>2.3285530400000001</v>
      </c>
      <c r="AA939" s="465">
        <f t="shared" si="324"/>
        <v>574.03578958100002</v>
      </c>
      <c r="AB939" s="429">
        <f t="shared" si="325"/>
        <v>5.171027741473741E-2</v>
      </c>
      <c r="AC939" s="454">
        <f t="shared" si="326"/>
        <v>101.03261315740133</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61.137443421999997</v>
      </c>
      <c r="V940" s="475">
        <f t="shared" si="319"/>
        <v>86.758060315999998</v>
      </c>
      <c r="W940" s="460">
        <f t="shared" si="320"/>
        <v>60.416491344000001</v>
      </c>
      <c r="X940" s="476">
        <f t="shared" si="321"/>
        <v>93.874626756000012</v>
      </c>
      <c r="Y940" s="476">
        <f t="shared" si="322"/>
        <v>3.1442490900000002</v>
      </c>
      <c r="Z940" s="478">
        <f t="shared" si="323"/>
        <v>1.637176</v>
      </c>
      <c r="AA940" s="465">
        <f t="shared" si="324"/>
        <v>306.96804692800004</v>
      </c>
      <c r="AB940" s="429">
        <f t="shared" si="325"/>
        <v>2.7652287805422938E-2</v>
      </c>
      <c r="AC940" s="454">
        <f t="shared" si="326"/>
        <v>105.89246889517258</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250.63996460799999</v>
      </c>
      <c r="V941" s="475">
        <f t="shared" si="319"/>
        <v>163.14929335799999</v>
      </c>
      <c r="W941" s="460">
        <f t="shared" si="320"/>
        <v>141.529944564</v>
      </c>
      <c r="X941" s="476">
        <f t="shared" si="321"/>
        <v>171.967975542</v>
      </c>
      <c r="Y941" s="476">
        <f t="shared" si="322"/>
        <v>6.61845762</v>
      </c>
      <c r="Z941" s="478">
        <f t="shared" si="323"/>
        <v>2.3627703599999998</v>
      </c>
      <c r="AA941" s="465">
        <f t="shared" si="324"/>
        <v>736.26840605199993</v>
      </c>
      <c r="AB941" s="429">
        <f t="shared" si="325"/>
        <v>6.632451185046391E-2</v>
      </c>
      <c r="AC941" s="454">
        <f t="shared" si="326"/>
        <v>115.15885370489305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167.778980424</v>
      </c>
      <c r="V942" s="475">
        <f t="shared" si="319"/>
        <v>163.815871676</v>
      </c>
      <c r="W942" s="460">
        <f t="shared" si="320"/>
        <v>151.53202739599999</v>
      </c>
      <c r="X942" s="476">
        <f t="shared" si="321"/>
        <v>224.26234104599999</v>
      </c>
      <c r="Y942" s="476">
        <f t="shared" si="322"/>
        <v>7.9417825650000005</v>
      </c>
      <c r="Z942" s="478">
        <f t="shared" si="323"/>
        <v>2.9766223200000002</v>
      </c>
      <c r="AA942" s="465">
        <f t="shared" si="324"/>
        <v>718.30762542700006</v>
      </c>
      <c r="AB942" s="429">
        <f t="shared" si="325"/>
        <v>6.4706569266462483E-2</v>
      </c>
      <c r="AC942" s="454">
        <f t="shared" si="326"/>
        <v>103.37852298178956</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154.12725462200001</v>
      </c>
      <c r="V943" s="475">
        <f t="shared" si="319"/>
        <v>231.19360772799999</v>
      </c>
      <c r="W943" s="460">
        <f t="shared" si="320"/>
        <v>198.608946876</v>
      </c>
      <c r="X943" s="476">
        <f t="shared" si="321"/>
        <v>299.08784161800003</v>
      </c>
      <c r="Y943" s="476">
        <f t="shared" si="322"/>
        <v>11.280788055</v>
      </c>
      <c r="Z943" s="478">
        <f t="shared" si="323"/>
        <v>3.7173761999999999</v>
      </c>
      <c r="AA943" s="465">
        <f t="shared" si="324"/>
        <v>898.01581509899995</v>
      </c>
      <c r="AB943" s="429">
        <f t="shared" si="325"/>
        <v>8.0895037843347437E-2</v>
      </c>
      <c r="AC943" s="454">
        <f t="shared" si="326"/>
        <v>98.016230444162815</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452.72829375400005</v>
      </c>
      <c r="V945" s="475">
        <f t="shared" si="319"/>
        <v>562.75227153399999</v>
      </c>
      <c r="W945" s="460">
        <f t="shared" si="320"/>
        <v>527.01040935600008</v>
      </c>
      <c r="X945" s="476">
        <f t="shared" si="321"/>
        <v>722.49078742200004</v>
      </c>
      <c r="Y945" s="476">
        <f t="shared" si="322"/>
        <v>25.445668860000001</v>
      </c>
      <c r="Z945" s="478">
        <f t="shared" si="323"/>
        <v>9.3382068799999995</v>
      </c>
      <c r="AA945" s="465">
        <f t="shared" si="324"/>
        <v>2299.7656378060001</v>
      </c>
      <c r="AB945" s="429">
        <f t="shared" si="325"/>
        <v>0.2071674297636249</v>
      </c>
      <c r="AC945" s="454">
        <f t="shared" si="326"/>
        <v>102.86782152365292</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99.171424087999995</v>
      </c>
      <c r="V946" s="475">
        <f t="shared" si="319"/>
        <v>58.841722574000002</v>
      </c>
      <c r="W946" s="460">
        <f t="shared" si="320"/>
        <v>51.044448691999996</v>
      </c>
      <c r="X946" s="476">
        <f t="shared" si="321"/>
        <v>60.124085981999997</v>
      </c>
      <c r="Y946" s="476">
        <f t="shared" si="322"/>
        <v>2.1604490099999998</v>
      </c>
      <c r="Z946" s="478">
        <f t="shared" si="323"/>
        <v>0.98039340000000008</v>
      </c>
      <c r="AA946" s="465">
        <f t="shared" si="324"/>
        <v>272.322523746</v>
      </c>
      <c r="AB946" s="429">
        <f t="shared" si="325"/>
        <v>2.4531350666246284E-2</v>
      </c>
      <c r="AC946" s="454">
        <f t="shared" si="326"/>
        <v>119.87532545858473</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172.65435061599999</v>
      </c>
      <c r="V947" s="475">
        <f t="shared" si="319"/>
        <v>215.03673632799999</v>
      </c>
      <c r="W947" s="460">
        <f t="shared" si="320"/>
        <v>176.41613105200003</v>
      </c>
      <c r="X947" s="476">
        <f t="shared" si="321"/>
        <v>250.21280944800003</v>
      </c>
      <c r="Y947" s="476">
        <f t="shared" si="322"/>
        <v>9.9372156750000009</v>
      </c>
      <c r="Z947" s="478">
        <f t="shared" si="323"/>
        <v>2.9451774800000003</v>
      </c>
      <c r="AA947" s="465">
        <f t="shared" si="324"/>
        <v>827.20242059899988</v>
      </c>
      <c r="AB947" s="429">
        <f t="shared" si="325"/>
        <v>7.4516027438879376E-2</v>
      </c>
      <c r="AC947" s="454">
        <f t="shared" si="326"/>
        <v>101.22863488820353</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125.145759728</v>
      </c>
      <c r="V948" s="475">
        <f t="shared" si="319"/>
        <v>158.545790622</v>
      </c>
      <c r="W948" s="460">
        <f t="shared" si="320"/>
        <v>145.754301016</v>
      </c>
      <c r="X948" s="476">
        <f t="shared" si="321"/>
        <v>199.71506030400002</v>
      </c>
      <c r="Y948" s="476">
        <f t="shared" si="322"/>
        <v>6.5973318750000001</v>
      </c>
      <c r="Z948" s="478">
        <f t="shared" si="323"/>
        <v>2.1671088799999998</v>
      </c>
      <c r="AA948" s="465">
        <f t="shared" si="324"/>
        <v>637.92535242500003</v>
      </c>
      <c r="AB948" s="429">
        <f t="shared" si="325"/>
        <v>5.7465575391856594E-2</v>
      </c>
      <c r="AC948" s="454">
        <f t="shared" si="326"/>
        <v>105.34182077026814</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91.97193966399999</v>
      </c>
      <c r="V949" s="475">
        <f t="shared" si="319"/>
        <v>127.98040487</v>
      </c>
      <c r="W949" s="460">
        <f t="shared" si="320"/>
        <v>99.174062751999998</v>
      </c>
      <c r="X949" s="476">
        <f t="shared" si="321"/>
        <v>148.22537794200002</v>
      </c>
      <c r="Y949" s="476">
        <f t="shared" si="322"/>
        <v>4.6300909500000005</v>
      </c>
      <c r="Z949" s="478">
        <f t="shared" si="323"/>
        <v>3.68274904</v>
      </c>
      <c r="AA949" s="465">
        <f t="shared" si="324"/>
        <v>475.66462521800003</v>
      </c>
      <c r="AB949" s="429">
        <f t="shared" si="325"/>
        <v>4.2848808685523827E-2</v>
      </c>
      <c r="AC949" s="454">
        <f t="shared" si="326"/>
        <v>105.89758139096929</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133.86914730199999</v>
      </c>
      <c r="V950" s="475">
        <f t="shared" si="319"/>
        <v>128.33181413</v>
      </c>
      <c r="W950" s="460">
        <f t="shared" si="320"/>
        <v>111.32622254</v>
      </c>
      <c r="X950" s="476">
        <f t="shared" si="321"/>
        <v>160.56699690600001</v>
      </c>
      <c r="Y950" s="476">
        <f t="shared" si="322"/>
        <v>5.56358409</v>
      </c>
      <c r="Z950" s="478">
        <f t="shared" si="323"/>
        <v>1.8585346</v>
      </c>
      <c r="AA950" s="465">
        <f t="shared" si="324"/>
        <v>541.51629956799991</v>
      </c>
      <c r="AB950" s="429">
        <f t="shared" si="325"/>
        <v>4.8780857541482744E-2</v>
      </c>
      <c r="AC950" s="454">
        <f t="shared" si="326"/>
        <v>106.92096207284605</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91.497802637999996</v>
      </c>
      <c r="V951" s="475">
        <f t="shared" si="319"/>
        <v>88.402737408000007</v>
      </c>
      <c r="W951" s="460">
        <f t="shared" si="320"/>
        <v>77.821255776000001</v>
      </c>
      <c r="X951" s="476">
        <f t="shared" si="321"/>
        <v>113.49605606400002</v>
      </c>
      <c r="Y951" s="476">
        <f t="shared" si="322"/>
        <v>3.1051364849999996</v>
      </c>
      <c r="Z951" s="478">
        <f t="shared" si="323"/>
        <v>1.6833930399999999</v>
      </c>
      <c r="AA951" s="465">
        <f t="shared" si="324"/>
        <v>376.00638141100001</v>
      </c>
      <c r="AB951" s="429">
        <f t="shared" si="325"/>
        <v>3.3871397298531662E-2</v>
      </c>
      <c r="AC951" s="454">
        <f t="shared" si="326"/>
        <v>112.78269783370635</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1024.9508879939999</v>
      </c>
      <c r="V952" s="475">
        <f t="shared" si="319"/>
        <v>1394.974687012</v>
      </c>
      <c r="W952" s="460">
        <f t="shared" si="320"/>
        <v>1180.7441589479999</v>
      </c>
      <c r="X952" s="476">
        <f t="shared" si="321"/>
        <v>1900.4520979080003</v>
      </c>
      <c r="Y952" s="476">
        <f t="shared" si="322"/>
        <v>80.077080330000001</v>
      </c>
      <c r="Z952" s="478">
        <f t="shared" si="323"/>
        <v>17.180913159999999</v>
      </c>
      <c r="AA952" s="465">
        <f t="shared" si="324"/>
        <v>5598.3798253520008</v>
      </c>
      <c r="AB952" s="429">
        <f t="shared" si="325"/>
        <v>0.50431310921106209</v>
      </c>
      <c r="AC952" s="454">
        <f t="shared" si="326"/>
        <v>93.942985253553005</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539.89921356800005</v>
      </c>
      <c r="V954" s="475">
        <f t="shared" si="319"/>
        <v>785.82387577400004</v>
      </c>
      <c r="W954" s="460">
        <f t="shared" si="320"/>
        <v>747.86291693999999</v>
      </c>
      <c r="X954" s="476">
        <f t="shared" si="321"/>
        <v>1088.5113718919999</v>
      </c>
      <c r="Y954" s="476">
        <f t="shared" si="322"/>
        <v>39.100959899999999</v>
      </c>
      <c r="Z954" s="478">
        <f t="shared" si="323"/>
        <v>14.495802920000001</v>
      </c>
      <c r="AA954" s="465">
        <f t="shared" si="324"/>
        <v>3215.6941409940005</v>
      </c>
      <c r="AB954" s="429">
        <f t="shared" si="325"/>
        <v>0.28967607792036759</v>
      </c>
      <c r="AC954" s="454">
        <f t="shared" si="326"/>
        <v>98.496672246844327</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154.84787366399999</v>
      </c>
      <c r="V955" s="475">
        <f t="shared" si="319"/>
        <v>167.14529971799999</v>
      </c>
      <c r="W955" s="460">
        <f t="shared" si="320"/>
        <v>127.82009486</v>
      </c>
      <c r="X955" s="476">
        <f t="shared" si="321"/>
        <v>189.16947261000001</v>
      </c>
      <c r="Y955" s="476">
        <f t="shared" si="322"/>
        <v>5.1043617450000003</v>
      </c>
      <c r="Z955" s="478">
        <f t="shared" si="323"/>
        <v>1.4037798400000001</v>
      </c>
      <c r="AA955" s="465">
        <f t="shared" si="324"/>
        <v>645.49088243699998</v>
      </c>
      <c r="AB955" s="429">
        <f t="shared" si="325"/>
        <v>5.8147093274209527E-2</v>
      </c>
      <c r="AC955" s="454">
        <f t="shared" si="326"/>
        <v>115.87936250223486</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144.014637096</v>
      </c>
      <c r="V956" s="475">
        <f t="shared" si="319"/>
        <v>208.59306490199998</v>
      </c>
      <c r="W956" s="460">
        <f t="shared" si="320"/>
        <v>127.881619348</v>
      </c>
      <c r="X956" s="476">
        <f t="shared" si="321"/>
        <v>208.34596402199998</v>
      </c>
      <c r="Y956" s="476">
        <f t="shared" si="322"/>
        <v>7.2565093350000005</v>
      </c>
      <c r="Z956" s="478">
        <f t="shared" si="323"/>
        <v>2.3502082799999999</v>
      </c>
      <c r="AA956" s="465">
        <f t="shared" si="324"/>
        <v>698.44200298299995</v>
      </c>
      <c r="AB956" s="429">
        <f t="shared" si="325"/>
        <v>6.2917034770110791E-2</v>
      </c>
      <c r="AC956" s="454">
        <f t="shared" si="326"/>
        <v>106.9544929039171</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221.915475122</v>
      </c>
      <c r="V957" s="475">
        <f t="shared" si="319"/>
        <v>256.71668628000003</v>
      </c>
      <c r="W957" s="460">
        <f t="shared" si="320"/>
        <v>251.44483445200001</v>
      </c>
      <c r="X957" s="476">
        <f t="shared" si="321"/>
        <v>347.91042490199999</v>
      </c>
      <c r="Y957" s="476">
        <f t="shared" si="322"/>
        <v>11.902437944999999</v>
      </c>
      <c r="Z957" s="478">
        <f t="shared" si="323"/>
        <v>3.92453948</v>
      </c>
      <c r="AA957" s="465">
        <f t="shared" si="324"/>
        <v>1093.8143981810001</v>
      </c>
      <c r="AB957" s="429">
        <f t="shared" si="325"/>
        <v>9.8532960830645902E-2</v>
      </c>
      <c r="AC957" s="454">
        <f t="shared" si="326"/>
        <v>103.39991636811313</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37.810091946</v>
      </c>
      <c r="V958" s="475">
        <f t="shared" si="319"/>
        <v>34.878792865999998</v>
      </c>
      <c r="W958" s="460">
        <f t="shared" si="320"/>
        <v>30.256910827999999</v>
      </c>
      <c r="X958" s="476">
        <f t="shared" si="321"/>
        <v>41.331679560000005</v>
      </c>
      <c r="Y958" s="476">
        <f t="shared" si="322"/>
        <v>1.704792555</v>
      </c>
      <c r="Z958" s="478">
        <f t="shared" si="323"/>
        <v>0.95564287999999997</v>
      </c>
      <c r="AA958" s="465">
        <f t="shared" si="324"/>
        <v>146.93791063500001</v>
      </c>
      <c r="AB958" s="429">
        <f t="shared" si="325"/>
        <v>1.323645713314116E-2</v>
      </c>
      <c r="AC958" s="454">
        <f t="shared" si="326"/>
        <v>102.41573911328405</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269.83592926400001</v>
      </c>
      <c r="V959" s="475">
        <f t="shared" si="319"/>
        <v>274.79778784000001</v>
      </c>
      <c r="W959" s="460">
        <f t="shared" si="320"/>
        <v>152.798627272</v>
      </c>
      <c r="X959" s="476">
        <f t="shared" si="321"/>
        <v>225.737122446</v>
      </c>
      <c r="Y959" s="476">
        <f t="shared" si="322"/>
        <v>8.2381068899999992</v>
      </c>
      <c r="Z959" s="478">
        <f t="shared" si="323"/>
        <v>1.4387918399999999</v>
      </c>
      <c r="AA959" s="465">
        <f t="shared" si="324"/>
        <v>932.84636555200007</v>
      </c>
      <c r="AB959" s="429">
        <f t="shared" si="325"/>
        <v>8.403264260445005E-2</v>
      </c>
      <c r="AC959" s="454">
        <f t="shared" si="326"/>
        <v>116.76314226619526</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100.75671221</v>
      </c>
      <c r="V960" s="475">
        <f t="shared" si="319"/>
        <v>81.594799612000003</v>
      </c>
      <c r="W960" s="460">
        <f t="shared" si="320"/>
        <v>70.782454696000002</v>
      </c>
      <c r="X960" s="476">
        <f t="shared" si="321"/>
        <v>104.755669596</v>
      </c>
      <c r="Y960" s="476">
        <f t="shared" si="322"/>
        <v>2.4046317450000001</v>
      </c>
      <c r="Z960" s="478">
        <f t="shared" si="323"/>
        <v>3.69544388</v>
      </c>
      <c r="AA960" s="465">
        <f t="shared" si="324"/>
        <v>363.98971173900009</v>
      </c>
      <c r="AB960" s="429">
        <f t="shared" si="325"/>
        <v>3.278891196639943E-2</v>
      </c>
      <c r="AC960" s="454">
        <f t="shared" si="326"/>
        <v>117.13666694983623</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709.77377552399992</v>
      </c>
      <c r="V961" s="475">
        <f t="shared" si="319"/>
        <v>972.14984858599996</v>
      </c>
      <c r="W961" s="460">
        <f t="shared" si="320"/>
        <v>871.744771292</v>
      </c>
      <c r="X961" s="476">
        <f t="shared" si="321"/>
        <v>1336.2786930780001</v>
      </c>
      <c r="Y961" s="476">
        <f t="shared" si="322"/>
        <v>61.169621580000005</v>
      </c>
      <c r="Z961" s="478">
        <f t="shared" si="323"/>
        <v>10.25431944</v>
      </c>
      <c r="AA961" s="465">
        <f t="shared" si="324"/>
        <v>3961.3710295000001</v>
      </c>
      <c r="AB961" s="429">
        <f t="shared" si="325"/>
        <v>0.35684812444824793</v>
      </c>
      <c r="AC961" s="454">
        <f t="shared" si="326"/>
        <v>91.345687657479559</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554.489394404</v>
      </c>
      <c r="V963" s="475">
        <f t="shared" si="319"/>
        <v>895.29442829999994</v>
      </c>
      <c r="W963" s="460">
        <f t="shared" si="320"/>
        <v>800.76595481200002</v>
      </c>
      <c r="X963" s="476">
        <f t="shared" si="321"/>
        <v>1149.4257938999999</v>
      </c>
      <c r="Y963" s="476">
        <f t="shared" si="322"/>
        <v>43.759865249999997</v>
      </c>
      <c r="Z963" s="478">
        <f t="shared" si="323"/>
        <v>16.22302328</v>
      </c>
      <c r="AA963" s="465">
        <f t="shared" si="324"/>
        <v>3459.9584599459999</v>
      </c>
      <c r="AB963" s="429">
        <f t="shared" si="325"/>
        <v>0.31167989009512653</v>
      </c>
      <c r="AC963" s="454">
        <f t="shared" si="326"/>
        <v>97.424486295722247</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206.232790214</v>
      </c>
      <c r="V964" s="475">
        <f t="shared" si="319"/>
        <v>173.27988401000002</v>
      </c>
      <c r="W964" s="460">
        <f t="shared" si="320"/>
        <v>127.49494568</v>
      </c>
      <c r="X964" s="476">
        <f t="shared" si="321"/>
        <v>190.99786822199999</v>
      </c>
      <c r="Y964" s="476">
        <f t="shared" si="322"/>
        <v>4.6380941550000001</v>
      </c>
      <c r="Z964" s="478">
        <f t="shared" si="323"/>
        <v>2.1545162800000002</v>
      </c>
      <c r="AA964" s="465">
        <f t="shared" si="324"/>
        <v>704.79809856100007</v>
      </c>
      <c r="AB964" s="429">
        <f t="shared" si="325"/>
        <v>6.3489604410503567E-2</v>
      </c>
      <c r="AC964" s="454">
        <f t="shared" si="326"/>
        <v>122.48664596977186</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76.177472601999995</v>
      </c>
      <c r="V965" s="475">
        <f t="shared" si="319"/>
        <v>73.582582861999995</v>
      </c>
      <c r="W965" s="460">
        <f t="shared" si="320"/>
        <v>59.374365519999998</v>
      </c>
      <c r="X965" s="476">
        <f t="shared" si="321"/>
        <v>83.727084653999995</v>
      </c>
      <c r="Y965" s="476">
        <f t="shared" si="322"/>
        <v>2.9196552599999999</v>
      </c>
      <c r="Z965" s="478">
        <f t="shared" si="323"/>
        <v>1.6029507200000002</v>
      </c>
      <c r="AA965" s="465">
        <f t="shared" si="324"/>
        <v>297.38411161800002</v>
      </c>
      <c r="AB965" s="429">
        <f t="shared" si="325"/>
        <v>2.6788947988289347E-2</v>
      </c>
      <c r="AC965" s="454">
        <f t="shared" si="326"/>
        <v>108.41897013123332</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117.637352866</v>
      </c>
      <c r="V966" s="475">
        <f t="shared" si="319"/>
        <v>138.62704484</v>
      </c>
      <c r="W966" s="460">
        <f t="shared" si="320"/>
        <v>124.916255472</v>
      </c>
      <c r="X966" s="476">
        <f t="shared" si="321"/>
        <v>182.353248576</v>
      </c>
      <c r="Y966" s="476">
        <f t="shared" si="322"/>
        <v>6.55024725</v>
      </c>
      <c r="Z966" s="478">
        <f t="shared" si="323"/>
        <v>2.3143251600000001</v>
      </c>
      <c r="AA966" s="465">
        <f t="shared" si="324"/>
        <v>572.39847416399994</v>
      </c>
      <c r="AB966" s="429">
        <f t="shared" si="325"/>
        <v>5.1562784808936127E-2</v>
      </c>
      <c r="AC966" s="454">
        <f t="shared" si="326"/>
        <v>101.82672704537319</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84.998634842000001</v>
      </c>
      <c r="V967" s="475">
        <f t="shared" si="319"/>
        <v>54.055593636000005</v>
      </c>
      <c r="W967" s="460">
        <f t="shared" si="320"/>
        <v>46.892542488000004</v>
      </c>
      <c r="X967" s="476">
        <f t="shared" si="321"/>
        <v>61.448165928000002</v>
      </c>
      <c r="Y967" s="476">
        <f t="shared" si="322"/>
        <v>1.5776797950000001</v>
      </c>
      <c r="Z967" s="478">
        <f t="shared" si="323"/>
        <v>1.00981868</v>
      </c>
      <c r="AA967" s="465">
        <f t="shared" si="324"/>
        <v>249.982435369</v>
      </c>
      <c r="AB967" s="429">
        <f t="shared" si="325"/>
        <v>2.2518911392577244E-2</v>
      </c>
      <c r="AC967" s="454">
        <f t="shared" si="326"/>
        <v>124.59578751716258</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835.861278846</v>
      </c>
      <c r="V968" s="475">
        <f t="shared" si="319"/>
        <v>1002.3487197000001</v>
      </c>
      <c r="W968" s="460">
        <f t="shared" si="320"/>
        <v>869.52481260000002</v>
      </c>
      <c r="X968" s="476">
        <f t="shared" si="321"/>
        <v>1286.8676901000001</v>
      </c>
      <c r="Y968" s="476">
        <f t="shared" si="322"/>
        <v>48.992424749999998</v>
      </c>
      <c r="Z968" s="478">
        <f t="shared" si="323"/>
        <v>9.6338917999999989</v>
      </c>
      <c r="AA968" s="465">
        <f t="shared" si="324"/>
        <v>4053.2288177960004</v>
      </c>
      <c r="AB968" s="429">
        <f t="shared" si="325"/>
        <v>0.36512285540005407</v>
      </c>
      <c r="AC968" s="454">
        <f t="shared" si="326"/>
        <v>100.7820681459811</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61.153472930000007</v>
      </c>
      <c r="V969" s="475">
        <f t="shared" ref="V969:V1006" si="340">IFERROR(V$5*I969,"")</f>
        <v>66.247727277999999</v>
      </c>
      <c r="W969" s="460">
        <f t="shared" ref="W969:W1006" si="341">IFERROR(W$5*K969,"")</f>
        <v>64.841301948000009</v>
      </c>
      <c r="X969" s="476">
        <f t="shared" ref="X969:X1006" si="342">IFERROR(X$5*M969,"")</f>
        <v>95.962961898000003</v>
      </c>
      <c r="Y969" s="476">
        <f t="shared" ref="Y969:Y1006" si="343">IFERROR(Y$5*O969,"")</f>
        <v>3.6534122550000001</v>
      </c>
      <c r="Z969" s="478">
        <f t="shared" ref="Z969:Z1006" si="344">IFERROR(Z$5*Q969,"")</f>
        <v>1.6376052799999998</v>
      </c>
      <c r="AA969" s="465">
        <f t="shared" ref="AA969:AA1006" si="345">IFERROR(SUM(U969:Z969),"")</f>
        <v>293.49648158899998</v>
      </c>
      <c r="AB969" s="429">
        <f t="shared" ref="AB969:AB1006" si="346">IF(OR(AA969="", AA969=0), "", AA969/$AA$5)</f>
        <v>2.6438742598774885E-2</v>
      </c>
      <c r="AC969" s="454">
        <f t="shared" ref="AC969:AC1006" si="347">IF(OR(AB969="", AB969=0), "", IF(AN969&gt;0, AB969/AN969*100, ""))</f>
        <v>98.099090375291482</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245.23381860999999</v>
      </c>
      <c r="V970" s="475">
        <f t="shared" si="340"/>
        <v>371.60416987599996</v>
      </c>
      <c r="W970" s="460">
        <f t="shared" si="341"/>
        <v>310.55556809199999</v>
      </c>
      <c r="X970" s="476">
        <f t="shared" si="342"/>
        <v>491.57424617400005</v>
      </c>
      <c r="Y970" s="476">
        <f t="shared" si="343"/>
        <v>23.646561795</v>
      </c>
      <c r="Z970" s="478">
        <f t="shared" si="344"/>
        <v>3.8938028400000002</v>
      </c>
      <c r="AA970" s="465">
        <f t="shared" si="345"/>
        <v>1446.5081673870002</v>
      </c>
      <c r="AB970" s="429">
        <f t="shared" si="346"/>
        <v>0.13030431198873976</v>
      </c>
      <c r="AC970" s="454">
        <f t="shared" si="347"/>
        <v>89.28320932105288</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1154.9649475099998</v>
      </c>
      <c r="V972" s="475">
        <f t="shared" si="340"/>
        <v>1646.5020862619999</v>
      </c>
      <c r="W972" s="460">
        <f t="shared" si="341"/>
        <v>1420.4107869159998</v>
      </c>
      <c r="X972" s="476">
        <f t="shared" si="342"/>
        <v>2207.9599023420001</v>
      </c>
      <c r="Y972" s="476">
        <f t="shared" si="343"/>
        <v>85.022004105000008</v>
      </c>
      <c r="Z972" s="478">
        <f t="shared" si="344"/>
        <v>20.952321519999998</v>
      </c>
      <c r="AA972" s="465">
        <f t="shared" si="345"/>
        <v>6535.8120486549988</v>
      </c>
      <c r="AB972" s="429">
        <f t="shared" si="346"/>
        <v>0.58875885493694247</v>
      </c>
      <c r="AC972" s="454">
        <f t="shared" si="347"/>
        <v>97.06732143470721</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78.592077783999997</v>
      </c>
      <c r="V973" s="475">
        <f t="shared" si="340"/>
        <v>75.914937190000003</v>
      </c>
      <c r="W973" s="460">
        <f t="shared" si="341"/>
        <v>51.399013564000001</v>
      </c>
      <c r="X973" s="476">
        <f t="shared" si="342"/>
        <v>49.167304127999998</v>
      </c>
      <c r="Y973" s="476">
        <f t="shared" si="343"/>
        <v>2.5148130750000002</v>
      </c>
      <c r="Z973" s="478">
        <f t="shared" si="344"/>
        <v>1.0007267200000001</v>
      </c>
      <c r="AA973" s="465">
        <f t="shared" si="345"/>
        <v>258.58887246099999</v>
      </c>
      <c r="AB973" s="429">
        <f t="shared" si="346"/>
        <v>2.3294196240068461E-2</v>
      </c>
      <c r="AC973" s="454">
        <f t="shared" si="347"/>
        <v>114.4247976735882</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310.10273995800003</v>
      </c>
      <c r="V974" s="475">
        <f t="shared" si="340"/>
        <v>376.384139554</v>
      </c>
      <c r="W974" s="460">
        <f t="shared" si="341"/>
        <v>310.29979988400004</v>
      </c>
      <c r="X974" s="476">
        <f t="shared" si="342"/>
        <v>450.18951136199996</v>
      </c>
      <c r="Y974" s="476">
        <f t="shared" si="343"/>
        <v>17.602708185000001</v>
      </c>
      <c r="Z974" s="478">
        <f t="shared" si="344"/>
        <v>3.9389714399999995</v>
      </c>
      <c r="AA974" s="465">
        <f t="shared" si="345"/>
        <v>1468.5178703829999</v>
      </c>
      <c r="AB974" s="429">
        <f t="shared" si="346"/>
        <v>0.13228698949491036</v>
      </c>
      <c r="AC974" s="454">
        <f t="shared" si="347"/>
        <v>101.50109618089887</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108.655764448</v>
      </c>
      <c r="V975" s="475">
        <f t="shared" si="340"/>
        <v>176.032650644</v>
      </c>
      <c r="W975" s="460">
        <f t="shared" si="341"/>
        <v>167.04071243600001</v>
      </c>
      <c r="X975" s="476">
        <f t="shared" si="342"/>
        <v>226.08999554399998</v>
      </c>
      <c r="Y975" s="476">
        <f t="shared" si="343"/>
        <v>8.6074871399999999</v>
      </c>
      <c r="Z975" s="478">
        <f t="shared" si="344"/>
        <v>2.97359996</v>
      </c>
      <c r="AA975" s="465">
        <f t="shared" si="345"/>
        <v>689.40021017200002</v>
      </c>
      <c r="AB975" s="429">
        <f t="shared" si="346"/>
        <v>6.210253221980002E-2</v>
      </c>
      <c r="AC975" s="454">
        <f t="shared" si="347"/>
        <v>97.947705576273265</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48.364334194000001</v>
      </c>
      <c r="V976" s="475">
        <f t="shared" si="340"/>
        <v>60.118042773999996</v>
      </c>
      <c r="W976" s="460">
        <f t="shared" si="341"/>
        <v>52.151640291999996</v>
      </c>
      <c r="X976" s="476">
        <f t="shared" si="342"/>
        <v>77.667630209999999</v>
      </c>
      <c r="Y976" s="476">
        <f t="shared" si="343"/>
        <v>2.761210755</v>
      </c>
      <c r="Z976" s="478">
        <f t="shared" si="344"/>
        <v>2.2684532399999999</v>
      </c>
      <c r="AA976" s="465">
        <f t="shared" si="345"/>
        <v>243.33131146500003</v>
      </c>
      <c r="AB976" s="429">
        <f t="shared" si="346"/>
        <v>2.1919765018016398E-2</v>
      </c>
      <c r="AC976" s="454">
        <f t="shared" si="347"/>
        <v>100.13156183476151</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206.68665371200001</v>
      </c>
      <c r="V977" s="475">
        <f t="shared" si="340"/>
        <v>138.43490078599999</v>
      </c>
      <c r="W977" s="460">
        <f t="shared" si="341"/>
        <v>118.273057952</v>
      </c>
      <c r="X977" s="476">
        <f t="shared" si="342"/>
        <v>175.04017675200001</v>
      </c>
      <c r="Y977" s="476">
        <f t="shared" si="343"/>
        <v>4.1676346799999999</v>
      </c>
      <c r="Z977" s="478">
        <f t="shared" si="344"/>
        <v>1.9745084800000001</v>
      </c>
      <c r="AA977" s="465">
        <f t="shared" si="345"/>
        <v>644.57693236200009</v>
      </c>
      <c r="AB977" s="429">
        <f t="shared" si="346"/>
        <v>5.8064762846770569E-2</v>
      </c>
      <c r="AC977" s="454">
        <f t="shared" si="347"/>
        <v>122.89296068724343</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149.27622866199999</v>
      </c>
      <c r="V978" s="475">
        <f t="shared" si="340"/>
        <v>165.056150538</v>
      </c>
      <c r="W978" s="460">
        <f t="shared" si="341"/>
        <v>174.174742536</v>
      </c>
      <c r="X978" s="476">
        <f t="shared" si="342"/>
        <v>176.32664782200001</v>
      </c>
      <c r="Y978" s="476">
        <f t="shared" si="343"/>
        <v>7.3959027749999997</v>
      </c>
      <c r="Z978" s="478">
        <f t="shared" si="344"/>
        <v>3.62989352</v>
      </c>
      <c r="AA978" s="465">
        <f t="shared" si="345"/>
        <v>675.85956585299994</v>
      </c>
      <c r="AB978" s="429">
        <f t="shared" si="346"/>
        <v>6.0882764242230422E-2</v>
      </c>
      <c r="AC978" s="454">
        <f t="shared" si="347"/>
        <v>104.59552455615263</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127.06544774</v>
      </c>
      <c r="V979" s="475">
        <f t="shared" si="340"/>
        <v>141.49353406200001</v>
      </c>
      <c r="W979" s="460">
        <f t="shared" si="341"/>
        <v>118.32921779600001</v>
      </c>
      <c r="X979" s="476">
        <f t="shared" si="342"/>
        <v>181.65679644599999</v>
      </c>
      <c r="Y979" s="476">
        <f t="shared" si="343"/>
        <v>6.9158678849999999</v>
      </c>
      <c r="Z979" s="478">
        <f t="shared" si="344"/>
        <v>2.2795818800000003</v>
      </c>
      <c r="AA979" s="465">
        <f t="shared" si="345"/>
        <v>577.74044580900011</v>
      </c>
      <c r="AB979" s="429">
        <f t="shared" si="346"/>
        <v>5.20440001629583E-2</v>
      </c>
      <c r="AC979" s="454">
        <f t="shared" si="347"/>
        <v>100.85889955870846</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1294.516204322</v>
      </c>
      <c r="V981" s="475">
        <f t="shared" si="340"/>
        <v>1725.392048226</v>
      </c>
      <c r="W981" s="460">
        <f t="shared" si="341"/>
        <v>1508.4332187479999</v>
      </c>
      <c r="X981" s="476">
        <f t="shared" si="342"/>
        <v>2271.415434048</v>
      </c>
      <c r="Y981" s="476">
        <f t="shared" si="343"/>
        <v>86.235154335000004</v>
      </c>
      <c r="Z981" s="478">
        <f t="shared" si="344"/>
        <v>24.778495320000001</v>
      </c>
      <c r="AA981" s="465">
        <f t="shared" si="345"/>
        <v>6910.7705549989996</v>
      </c>
      <c r="AB981" s="429">
        <f t="shared" si="346"/>
        <v>0.62253585758030805</v>
      </c>
      <c r="AC981" s="454">
        <f t="shared" si="347"/>
        <v>98.693359892813987</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73.64192396</v>
      </c>
      <c r="V982" s="475">
        <f t="shared" si="340"/>
        <v>43.134560014000002</v>
      </c>
      <c r="W982" s="460">
        <f t="shared" si="341"/>
        <v>38.925152439999998</v>
      </c>
      <c r="X982" s="476">
        <f t="shared" si="342"/>
        <v>45.264097817999996</v>
      </c>
      <c r="Y982" s="476">
        <f t="shared" si="343"/>
        <v>2.1794733449999999</v>
      </c>
      <c r="Z982" s="478">
        <f t="shared" si="344"/>
        <v>0.64983559999999996</v>
      </c>
      <c r="AA982" s="465">
        <f t="shared" si="345"/>
        <v>203.79504317699997</v>
      </c>
      <c r="AB982" s="429">
        <f t="shared" si="346"/>
        <v>1.8358259902441217E-2</v>
      </c>
      <c r="AC982" s="454">
        <f t="shared" si="347"/>
        <v>109.95259509747987</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316.14929079799998</v>
      </c>
      <c r="V983" s="475">
        <f t="shared" si="340"/>
        <v>427.92723846000001</v>
      </c>
      <c r="W983" s="460">
        <f t="shared" si="341"/>
        <v>338.50337944400002</v>
      </c>
      <c r="X983" s="476">
        <f t="shared" si="342"/>
        <v>504.52987631399998</v>
      </c>
      <c r="Y983" s="476">
        <f t="shared" si="343"/>
        <v>19.207990214999999</v>
      </c>
      <c r="Z983" s="478">
        <f t="shared" si="344"/>
        <v>4.7021202000000004</v>
      </c>
      <c r="AA983" s="465">
        <f t="shared" si="345"/>
        <v>1611.0198954310001</v>
      </c>
      <c r="AB983" s="429">
        <f t="shared" si="346"/>
        <v>0.14512385329528874</v>
      </c>
      <c r="AC983" s="454">
        <f t="shared" si="347"/>
        <v>101.30225114371083</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105.957594292</v>
      </c>
      <c r="V984" s="475">
        <f t="shared" si="340"/>
        <v>100.20334374000001</v>
      </c>
      <c r="W984" s="460">
        <f t="shared" si="341"/>
        <v>108.158748876</v>
      </c>
      <c r="X984" s="476">
        <f t="shared" si="342"/>
        <v>160.07133702600001</v>
      </c>
      <c r="Y984" s="476">
        <f t="shared" si="343"/>
        <v>6.0359112899999996</v>
      </c>
      <c r="Z984" s="478">
        <f t="shared" si="344"/>
        <v>3.6795298399999998</v>
      </c>
      <c r="AA984" s="465">
        <f t="shared" si="345"/>
        <v>484.10646506400002</v>
      </c>
      <c r="AB984" s="429">
        <f t="shared" si="346"/>
        <v>4.3609266288082156E-2</v>
      </c>
      <c r="AC984" s="454">
        <f t="shared" si="347"/>
        <v>97.141283211577402</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72.421941526000012</v>
      </c>
      <c r="V985" s="475">
        <f t="shared" si="340"/>
        <v>90.022233346000007</v>
      </c>
      <c r="W985" s="460">
        <f t="shared" si="341"/>
        <v>78.093146668000003</v>
      </c>
      <c r="X985" s="476">
        <f t="shared" si="342"/>
        <v>115.57524961800002</v>
      </c>
      <c r="Y985" s="476">
        <f t="shared" si="343"/>
        <v>4.4000729550000006</v>
      </c>
      <c r="Z985" s="478">
        <f t="shared" si="344"/>
        <v>1.62321084</v>
      </c>
      <c r="AA985" s="465">
        <f t="shared" si="345"/>
        <v>362.13585495300003</v>
      </c>
      <c r="AB985" s="429">
        <f t="shared" si="346"/>
        <v>3.2621912886496712E-2</v>
      </c>
      <c r="AC985" s="454">
        <f t="shared" si="347"/>
        <v>99.718128631913345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82.574810581999998</v>
      </c>
      <c r="V986" s="475">
        <f t="shared" si="340"/>
        <v>85.911316737999996</v>
      </c>
      <c r="W986" s="460">
        <f t="shared" si="341"/>
        <v>59.968781972000002</v>
      </c>
      <c r="X986" s="476">
        <f t="shared" si="342"/>
        <v>85.085553708000006</v>
      </c>
      <c r="Y986" s="476">
        <f t="shared" si="343"/>
        <v>3.694588065</v>
      </c>
      <c r="Z986" s="478">
        <f t="shared" si="344"/>
        <v>1.09469276</v>
      </c>
      <c r="AA986" s="465">
        <f t="shared" si="345"/>
        <v>318.32974382499998</v>
      </c>
      <c r="AB986" s="429">
        <f t="shared" si="346"/>
        <v>2.8675771896675972E-2</v>
      </c>
      <c r="AC986" s="454">
        <f t="shared" si="347"/>
        <v>104.65180671828602</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154.05290650200001</v>
      </c>
      <c r="V987" s="475">
        <f t="shared" si="340"/>
        <v>148.20428812599999</v>
      </c>
      <c r="W987" s="460">
        <f t="shared" si="341"/>
        <v>147.32433033200002</v>
      </c>
      <c r="X987" s="476">
        <f t="shared" si="342"/>
        <v>188.19830476800001</v>
      </c>
      <c r="Y987" s="476">
        <f t="shared" si="343"/>
        <v>4.2917246549999994</v>
      </c>
      <c r="Z987" s="478">
        <f t="shared" si="344"/>
        <v>3.04219156</v>
      </c>
      <c r="AA987" s="465">
        <f t="shared" si="345"/>
        <v>645.11374594300014</v>
      </c>
      <c r="AB987" s="429">
        <f t="shared" si="346"/>
        <v>5.8113120074137478E-2</v>
      </c>
      <c r="AC987" s="454">
        <f t="shared" si="347"/>
        <v>118.54307997300731</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100.21238220399999</v>
      </c>
      <c r="V988" s="475">
        <f t="shared" si="340"/>
        <v>146.73794784999998</v>
      </c>
      <c r="W988" s="460">
        <f t="shared" si="341"/>
        <v>123.48085739599999</v>
      </c>
      <c r="X988" s="476">
        <f t="shared" si="342"/>
        <v>188.38984905000001</v>
      </c>
      <c r="Y988" s="476">
        <f t="shared" si="343"/>
        <v>8.5248085499999995</v>
      </c>
      <c r="Z988" s="478">
        <f t="shared" si="344"/>
        <v>0.61178016000000002</v>
      </c>
      <c r="AA988" s="465">
        <f t="shared" si="345"/>
        <v>567.95762520999995</v>
      </c>
      <c r="AB988" s="429">
        <f t="shared" si="346"/>
        <v>5.1162744366273306E-2</v>
      </c>
      <c r="AC988" s="454">
        <f t="shared" si="347"/>
        <v>93.077717094249934</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608.12307049999993</v>
      </c>
      <c r="V990" s="475">
        <f t="shared" si="340"/>
        <v>785.87398121599995</v>
      </c>
      <c r="W990" s="460">
        <f t="shared" si="341"/>
        <v>655.7438689999999</v>
      </c>
      <c r="X990" s="476">
        <f t="shared" si="342"/>
        <v>970.47903149999991</v>
      </c>
      <c r="Y990" s="476">
        <f t="shared" si="343"/>
        <v>34.189634925</v>
      </c>
      <c r="Z990" s="478">
        <f t="shared" si="344"/>
        <v>17.576477440000001</v>
      </c>
      <c r="AA990" s="465">
        <f t="shared" si="345"/>
        <v>3071.9860645809999</v>
      </c>
      <c r="AB990" s="429">
        <f t="shared" si="346"/>
        <v>0.2767305706315647</v>
      </c>
      <c r="AC990" s="454">
        <f t="shared" si="347"/>
        <v>102.27847942322612</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107.882795086</v>
      </c>
      <c r="V991" s="475">
        <f t="shared" si="340"/>
        <v>166.302248934</v>
      </c>
      <c r="W991" s="460">
        <f t="shared" si="341"/>
        <v>112.121090748</v>
      </c>
      <c r="X991" s="476">
        <f t="shared" si="342"/>
        <v>155.61938366999999</v>
      </c>
      <c r="Y991" s="476">
        <f t="shared" si="343"/>
        <v>3.6182440800000002</v>
      </c>
      <c r="Z991" s="478">
        <f t="shared" si="344"/>
        <v>1.7554358000000001</v>
      </c>
      <c r="AA991" s="465">
        <f t="shared" si="345"/>
        <v>547.29919831799987</v>
      </c>
      <c r="AB991" s="429">
        <f t="shared" si="346"/>
        <v>4.9301792479776584E-2</v>
      </c>
      <c r="AC991" s="454">
        <f t="shared" si="347"/>
        <v>120.56067530316734</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99.137300834000001</v>
      </c>
      <c r="V992" s="475">
        <f t="shared" si="340"/>
        <v>123.230074214</v>
      </c>
      <c r="W992" s="460">
        <f t="shared" si="341"/>
        <v>106.90052781199999</v>
      </c>
      <c r="X992" s="476">
        <f t="shared" si="342"/>
        <v>174.28310575199998</v>
      </c>
      <c r="Y992" s="476">
        <f t="shared" si="343"/>
        <v>5.3882290800000003</v>
      </c>
      <c r="Z992" s="478">
        <f t="shared" si="344"/>
        <v>1.7846498799999999</v>
      </c>
      <c r="AA992" s="465">
        <f t="shared" si="345"/>
        <v>510.72388757199997</v>
      </c>
      <c r="AB992" s="429">
        <f t="shared" si="346"/>
        <v>4.6007016266282313E-2</v>
      </c>
      <c r="AC992" s="454">
        <f t="shared" si="347"/>
        <v>103.76266001160734</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432.390185546</v>
      </c>
      <c r="V993" s="475">
        <f t="shared" si="340"/>
        <v>537.47150876599994</v>
      </c>
      <c r="W993" s="460">
        <f t="shared" si="341"/>
        <v>462.75289759999998</v>
      </c>
      <c r="X993" s="476">
        <f t="shared" si="342"/>
        <v>733.87122053400003</v>
      </c>
      <c r="Y993" s="476">
        <f t="shared" si="343"/>
        <v>26.270330805</v>
      </c>
      <c r="Z993" s="478">
        <f t="shared" si="344"/>
        <v>5.5632319199999998</v>
      </c>
      <c r="AA993" s="465">
        <f t="shared" si="345"/>
        <v>2198.3193751709996</v>
      </c>
      <c r="AB993" s="429">
        <f t="shared" si="346"/>
        <v>0.19802895010999005</v>
      </c>
      <c r="AC993" s="454">
        <f t="shared" si="347"/>
        <v>100.45854500578521</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69.978881412000007</v>
      </c>
      <c r="V994" s="475">
        <f t="shared" si="340"/>
        <v>51.376892794</v>
      </c>
      <c r="W994" s="460">
        <f t="shared" si="341"/>
        <v>43.143665047999995</v>
      </c>
      <c r="X994" s="476">
        <f t="shared" si="342"/>
        <v>50.637273606000001</v>
      </c>
      <c r="Y994" s="476">
        <f t="shared" si="343"/>
        <v>2.3965529399999999</v>
      </c>
      <c r="Z994" s="478">
        <f t="shared" si="344"/>
        <v>2.2323511200000001</v>
      </c>
      <c r="AA994" s="465">
        <f t="shared" si="345"/>
        <v>219.76561692000001</v>
      </c>
      <c r="AB994" s="429">
        <f t="shared" si="346"/>
        <v>1.9796920720655798E-2</v>
      </c>
      <c r="AC994" s="454">
        <f t="shared" si="347"/>
        <v>105.66597881452805</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231.41794700199998</v>
      </c>
      <c r="V995" s="475">
        <f t="shared" si="340"/>
        <v>258.656402974</v>
      </c>
      <c r="W995" s="460">
        <f t="shared" si="341"/>
        <v>220.052284316</v>
      </c>
      <c r="X995" s="476">
        <f t="shared" si="342"/>
        <v>236.63630307600002</v>
      </c>
      <c r="Y995" s="476">
        <f t="shared" si="343"/>
        <v>8.1814399649999991</v>
      </c>
      <c r="Z995" s="478">
        <f t="shared" si="344"/>
        <v>1.5003705200000002</v>
      </c>
      <c r="AA995" s="465">
        <f t="shared" si="345"/>
        <v>956.44474785300008</v>
      </c>
      <c r="AB995" s="429">
        <f t="shared" si="346"/>
        <v>8.6158431479416278E-2</v>
      </c>
      <c r="AC995" s="454">
        <f t="shared" si="347"/>
        <v>115.60627014409386</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72.060973182000012</v>
      </c>
      <c r="V996" s="475">
        <f t="shared" si="340"/>
        <v>72.828783345999994</v>
      </c>
      <c r="W996" s="460">
        <f t="shared" si="341"/>
        <v>81.188761896000003</v>
      </c>
      <c r="X996" s="476">
        <f t="shared" si="342"/>
        <v>107.029974708</v>
      </c>
      <c r="Y996" s="476">
        <f t="shared" si="343"/>
        <v>3.6231209550000001</v>
      </c>
      <c r="Z996" s="478">
        <f t="shared" si="344"/>
        <v>1.6332799200000001</v>
      </c>
      <c r="AA996" s="465">
        <f t="shared" si="345"/>
        <v>338.36489400700003</v>
      </c>
      <c r="AB996" s="429">
        <f t="shared" si="346"/>
        <v>3.0480577786415643E-2</v>
      </c>
      <c r="AC996" s="454">
        <f t="shared" si="347"/>
        <v>103.29483636440948</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573.99116847599998</v>
      </c>
      <c r="V997" s="475">
        <f t="shared" si="340"/>
        <v>721.32732002199998</v>
      </c>
      <c r="W997" s="460">
        <f t="shared" si="341"/>
        <v>718.1182781</v>
      </c>
      <c r="X997" s="476">
        <f t="shared" si="342"/>
        <v>1105.3915127099999</v>
      </c>
      <c r="Y997" s="476">
        <f t="shared" si="343"/>
        <v>53.563122720000003</v>
      </c>
      <c r="Z997" s="478">
        <f t="shared" si="344"/>
        <v>7.2127096799999997</v>
      </c>
      <c r="AA997" s="465">
        <f t="shared" si="345"/>
        <v>3179.6041117079999</v>
      </c>
      <c r="AB997" s="429">
        <f t="shared" si="346"/>
        <v>0.28642501681902532</v>
      </c>
      <c r="AC997" s="454">
        <f t="shared" si="347"/>
        <v>87.908813523191071</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615.90031491999991</v>
      </c>
      <c r="V999" s="475">
        <f t="shared" si="340"/>
        <v>965.17941128200005</v>
      </c>
      <c r="W999" s="460">
        <f t="shared" si="341"/>
        <v>895.09500606400002</v>
      </c>
      <c r="X999" s="476">
        <f t="shared" si="342"/>
        <v>1243.159435242</v>
      </c>
      <c r="Y999" s="476">
        <f t="shared" si="343"/>
        <v>47.125223549999994</v>
      </c>
      <c r="Z999" s="478">
        <f t="shared" si="344"/>
        <v>13.977978440000001</v>
      </c>
      <c r="AA999" s="465">
        <f t="shared" si="345"/>
        <v>3780.437369498</v>
      </c>
      <c r="AB999" s="429">
        <f t="shared" si="346"/>
        <v>0.34054926308422662</v>
      </c>
      <c r="AC999" s="454">
        <f t="shared" si="347"/>
        <v>98.295969027763903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145.98561997799999</v>
      </c>
      <c r="V1000" s="475">
        <f t="shared" si="340"/>
        <v>151.86332496200001</v>
      </c>
      <c r="W1000" s="460">
        <f t="shared" si="341"/>
        <v>113.32388754</v>
      </c>
      <c r="X1000" s="476">
        <f t="shared" si="342"/>
        <v>133.34865975000002</v>
      </c>
      <c r="Y1000" s="476">
        <f t="shared" si="343"/>
        <v>5.906112705</v>
      </c>
      <c r="Z1000" s="478">
        <f t="shared" si="344"/>
        <v>1.8918846</v>
      </c>
      <c r="AA1000" s="465">
        <f t="shared" si="345"/>
        <v>552.31948953500012</v>
      </c>
      <c r="AB1000" s="429">
        <f t="shared" si="346"/>
        <v>4.975403022565536E-2</v>
      </c>
      <c r="AC1000" s="454">
        <f t="shared" si="347"/>
        <v>108.38404437681834</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80.110410380000005</v>
      </c>
      <c r="V1001" s="475">
        <f t="shared" si="340"/>
        <v>48.927932349999999</v>
      </c>
      <c r="W1001" s="460">
        <f t="shared" si="341"/>
        <v>69.14923087999999</v>
      </c>
      <c r="X1001" s="476">
        <f t="shared" si="342"/>
        <v>79.956612215999996</v>
      </c>
      <c r="Y1001" s="476">
        <f t="shared" si="343"/>
        <v>3.6394150500000002</v>
      </c>
      <c r="Z1001" s="478">
        <f t="shared" si="344"/>
        <v>1.0783452</v>
      </c>
      <c r="AA1001" s="465">
        <f t="shared" si="345"/>
        <v>282.86194607600004</v>
      </c>
      <c r="AB1001" s="429">
        <f t="shared" si="346"/>
        <v>2.5480762640843171E-2</v>
      </c>
      <c r="AC1001" s="454">
        <f t="shared" si="347"/>
        <v>99.119115645288787</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184.32065275799999</v>
      </c>
      <c r="V1002" s="475">
        <f t="shared" si="340"/>
        <v>164.644720256</v>
      </c>
      <c r="W1002" s="460">
        <f t="shared" si="341"/>
        <v>179.49675450800001</v>
      </c>
      <c r="X1002" s="476">
        <f t="shared" si="342"/>
        <v>294.02309690999999</v>
      </c>
      <c r="Y1002" s="476">
        <f t="shared" si="343"/>
        <v>9.8054238149999993</v>
      </c>
      <c r="Z1002" s="478">
        <f t="shared" si="344"/>
        <v>2.23086648</v>
      </c>
      <c r="AA1002" s="465">
        <f t="shared" si="345"/>
        <v>834.52151472700007</v>
      </c>
      <c r="AB1002" s="429">
        <f t="shared" si="346"/>
        <v>7.5175345890190079E-2</v>
      </c>
      <c r="AC1002" s="454">
        <f t="shared" si="347"/>
        <v>100.09088617079738</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62.424828003999998</v>
      </c>
      <c r="V1003" s="475">
        <f t="shared" si="340"/>
        <v>45.888541928000002</v>
      </c>
      <c r="W1003" s="460">
        <f t="shared" si="341"/>
        <v>35.908329672000001</v>
      </c>
      <c r="X1003" s="476">
        <f t="shared" si="342"/>
        <v>58.914109224000001</v>
      </c>
      <c r="Y1003" s="476">
        <f t="shared" si="343"/>
        <v>2.1603932550000002</v>
      </c>
      <c r="Z1003" s="478">
        <f t="shared" si="344"/>
        <v>1.5327736000000001</v>
      </c>
      <c r="AA1003" s="465">
        <f t="shared" si="345"/>
        <v>206.82897568300001</v>
      </c>
      <c r="AB1003" s="429">
        <f t="shared" si="346"/>
        <v>1.8631562533375372E-2</v>
      </c>
      <c r="AC1003" s="454">
        <f t="shared" si="347"/>
        <v>106.07174009119306</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718.64898124800004</v>
      </c>
      <c r="V1004" s="475">
        <f t="shared" si="340"/>
        <v>826.17066356600003</v>
      </c>
      <c r="W1004" s="460">
        <f t="shared" si="341"/>
        <v>657.64241627199999</v>
      </c>
      <c r="X1004" s="476">
        <f t="shared" si="342"/>
        <v>1043.2764682919999</v>
      </c>
      <c r="Y1004" s="476">
        <f t="shared" si="343"/>
        <v>37.333897784999998</v>
      </c>
      <c r="Z1004" s="478">
        <f t="shared" si="344"/>
        <v>11.072937199999998</v>
      </c>
      <c r="AA1004" s="465">
        <f t="shared" si="345"/>
        <v>3294.1453643629998</v>
      </c>
      <c r="AB1004" s="429">
        <f t="shared" si="346"/>
        <v>0.29674311903098816</v>
      </c>
      <c r="AC1004" s="454">
        <f t="shared" si="347"/>
        <v>102.89536518932391</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75.585000743999998</v>
      </c>
      <c r="V1005" s="475">
        <f t="shared" si="340"/>
        <v>74.937098043999995</v>
      </c>
      <c r="W1005" s="460">
        <f t="shared" si="341"/>
        <v>65.006982952000001</v>
      </c>
      <c r="X1005" s="476">
        <f t="shared" si="342"/>
        <v>96.208164251999989</v>
      </c>
      <c r="Y1005" s="476">
        <f t="shared" si="343"/>
        <v>3.5137214099999996</v>
      </c>
      <c r="Z1005" s="478">
        <f t="shared" si="344"/>
        <v>1.5904837599999999</v>
      </c>
      <c r="AA1005" s="465">
        <f t="shared" si="345"/>
        <v>316.841451162</v>
      </c>
      <c r="AB1005" s="429">
        <f t="shared" si="346"/>
        <v>2.8541703554814883E-2</v>
      </c>
      <c r="AC1005" s="454">
        <f t="shared" si="347"/>
        <v>103.45540110675111</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293.11735200000004</v>
      </c>
      <c r="V1006" s="475">
        <f t="shared" si="340"/>
        <v>461.26826020600004</v>
      </c>
      <c r="W1006" s="460">
        <f t="shared" si="341"/>
        <v>387.24886374000005</v>
      </c>
      <c r="X1006" s="476">
        <f t="shared" si="342"/>
        <v>576.60765240599994</v>
      </c>
      <c r="Y1006" s="476">
        <f t="shared" si="343"/>
        <v>27.809113589999999</v>
      </c>
      <c r="Z1006" s="478">
        <f t="shared" si="344"/>
        <v>6.1857871600000003</v>
      </c>
      <c r="AA1006" s="465">
        <f t="shared" si="345"/>
        <v>1752.2370291020002</v>
      </c>
      <c r="AB1006" s="429">
        <f t="shared" si="346"/>
        <v>0.15784497154328442</v>
      </c>
      <c r="AC1006" s="454">
        <f t="shared" si="347"/>
        <v>90.354569992693357</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E8674-81AA-497C-AEEE-EB12A6FD29E7}">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2026-06-02T11:23:08Z</dcterms:created>
  <dcterms:modified xsi:type="dcterms:W3CDTF">2026-06-02T11:24:42Z</dcterms:modified>
</cp:coreProperties>
</file>